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8_{E97FFFE6-03F2-4037-9AD7-154C03C1FCE7}" xr6:coauthVersionLast="47" xr6:coauthVersionMax="47" xr10:uidLastSave="{00000000-0000-0000-0000-000000000000}"/>
  <bookViews>
    <workbookView xWindow="-108" yWindow="-108" windowWidth="30936" windowHeight="16896" xr2:uid="{658BABC4-DEF7-426A-B153-119DFAFD6300}"/>
  </bookViews>
  <sheets>
    <sheet name="Sheet1" sheetId="1" r:id="rId1"/>
    <sheet name="저자의 한마디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56" i="1" l="1"/>
  <c r="AB30" i="1"/>
  <c r="AB31" i="1" s="1"/>
  <c r="AB32" i="1" s="1"/>
  <c r="AB33" i="1" s="1"/>
  <c r="AB34" i="1" s="1"/>
  <c r="AB35" i="1" s="1"/>
  <c r="AB36" i="1" s="1"/>
  <c r="AB37" i="1" s="1"/>
  <c r="AB38" i="1" s="1"/>
  <c r="AB39" i="1" s="1"/>
  <c r="AB40" i="1" s="1"/>
  <c r="AB41" i="1" s="1"/>
  <c r="AB42" i="1" s="1"/>
  <c r="AB43" i="1" s="1"/>
  <c r="AB44" i="1" s="1"/>
  <c r="AB45" i="1" s="1"/>
  <c r="AB46" i="1" s="1"/>
  <c r="AB47" i="1" s="1"/>
  <c r="AB48" i="1" s="1"/>
  <c r="AB49" i="1" s="1"/>
  <c r="AB50" i="1" s="1"/>
  <c r="AB51" i="1" s="1"/>
  <c r="AB52" i="1" s="1"/>
  <c r="AB53" i="1" s="1"/>
  <c r="AB54" i="1" s="1"/>
  <c r="AB55" i="1" s="1"/>
  <c r="AC55" i="1" s="1"/>
  <c r="AA29" i="1"/>
  <c r="AA30" i="1" s="1"/>
  <c r="AA31" i="1" s="1"/>
  <c r="AA32" i="1" s="1"/>
  <c r="AA33" i="1" s="1"/>
  <c r="AA34" i="1" s="1"/>
  <c r="AA35" i="1" s="1"/>
  <c r="AA36" i="1" s="1"/>
  <c r="AA37" i="1" s="1"/>
  <c r="AA38" i="1" s="1"/>
  <c r="AA39" i="1" s="1"/>
  <c r="AA40" i="1" s="1"/>
  <c r="AA41" i="1" s="1"/>
  <c r="AA42" i="1" s="1"/>
  <c r="AA43" i="1" s="1"/>
  <c r="AA44" i="1" s="1"/>
  <c r="AA45" i="1" s="1"/>
  <c r="AA46" i="1" s="1"/>
  <c r="AA47" i="1" s="1"/>
  <c r="AA48" i="1" s="1"/>
  <c r="AA49" i="1" s="1"/>
  <c r="AA50" i="1" s="1"/>
  <c r="AA51" i="1" s="1"/>
  <c r="AA52" i="1" s="1"/>
  <c r="AA53" i="1" s="1"/>
  <c r="AA54" i="1" s="1"/>
  <c r="AC54" i="1" s="1"/>
  <c r="Z28" i="1"/>
  <c r="Z29" i="1" s="1"/>
  <c r="Z30" i="1" s="1"/>
  <c r="Z31" i="1" s="1"/>
  <c r="Z32" i="1" s="1"/>
  <c r="Z33" i="1" s="1"/>
  <c r="Z34" i="1" s="1"/>
  <c r="Z35" i="1" s="1"/>
  <c r="Z36" i="1" s="1"/>
  <c r="Z37" i="1" s="1"/>
  <c r="Z38" i="1" s="1"/>
  <c r="Z39" i="1" s="1"/>
  <c r="Z40" i="1" s="1"/>
  <c r="Z41" i="1" s="1"/>
  <c r="Z42" i="1" s="1"/>
  <c r="Z43" i="1" s="1"/>
  <c r="Z44" i="1" s="1"/>
  <c r="Z45" i="1" s="1"/>
  <c r="Z46" i="1" s="1"/>
  <c r="Z47" i="1" s="1"/>
  <c r="Z48" i="1" s="1"/>
  <c r="Z49" i="1" s="1"/>
  <c r="Z50" i="1" s="1"/>
  <c r="Z51" i="1" s="1"/>
  <c r="Z52" i="1" s="1"/>
  <c r="Z53" i="1" s="1"/>
  <c r="Y27" i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s="1"/>
  <c r="Y41" i="1" s="1"/>
  <c r="Y42" i="1" s="1"/>
  <c r="Y43" i="1" s="1"/>
  <c r="Y44" i="1" s="1"/>
  <c r="Y45" i="1" s="1"/>
  <c r="Y46" i="1" s="1"/>
  <c r="Y47" i="1" s="1"/>
  <c r="Y48" i="1" s="1"/>
  <c r="Y49" i="1" s="1"/>
  <c r="Y50" i="1" s="1"/>
  <c r="Y51" i="1" s="1"/>
  <c r="Y52" i="1" s="1"/>
  <c r="X26" i="1"/>
  <c r="X27" i="1" s="1"/>
  <c r="X28" i="1" s="1"/>
  <c r="X29" i="1" s="1"/>
  <c r="X30" i="1" s="1"/>
  <c r="X31" i="1" s="1"/>
  <c r="X32" i="1" s="1"/>
  <c r="X33" i="1" s="1"/>
  <c r="X34" i="1" s="1"/>
  <c r="X35" i="1" s="1"/>
  <c r="X36" i="1" s="1"/>
  <c r="X37" i="1" s="1"/>
  <c r="X38" i="1" s="1"/>
  <c r="X39" i="1" s="1"/>
  <c r="X40" i="1" s="1"/>
  <c r="X41" i="1" s="1"/>
  <c r="X42" i="1" s="1"/>
  <c r="X43" i="1" s="1"/>
  <c r="X44" i="1" s="1"/>
  <c r="X45" i="1" s="1"/>
  <c r="X46" i="1" s="1"/>
  <c r="X47" i="1" s="1"/>
  <c r="X48" i="1" s="1"/>
  <c r="X49" i="1" s="1"/>
  <c r="X50" i="1" s="1"/>
  <c r="X51" i="1" s="1"/>
  <c r="W25" i="1"/>
  <c r="W26" i="1" s="1"/>
  <c r="W27" i="1" s="1"/>
  <c r="W28" i="1" s="1"/>
  <c r="W29" i="1" s="1"/>
  <c r="W30" i="1" s="1"/>
  <c r="W31" i="1" s="1"/>
  <c r="W32" i="1" s="1"/>
  <c r="W33" i="1" s="1"/>
  <c r="W34" i="1" s="1"/>
  <c r="W35" i="1" s="1"/>
  <c r="W36" i="1" s="1"/>
  <c r="W37" i="1" s="1"/>
  <c r="W38" i="1" s="1"/>
  <c r="W39" i="1" s="1"/>
  <c r="W40" i="1" s="1"/>
  <c r="W41" i="1" s="1"/>
  <c r="W42" i="1" s="1"/>
  <c r="W43" i="1" s="1"/>
  <c r="W44" i="1" s="1"/>
  <c r="W45" i="1" s="1"/>
  <c r="W46" i="1" s="1"/>
  <c r="W47" i="1" s="1"/>
  <c r="W48" i="1" s="1"/>
  <c r="W49" i="1" s="1"/>
  <c r="W50" i="1" s="1"/>
  <c r="V24" i="1"/>
  <c r="V25" i="1" s="1"/>
  <c r="V26" i="1" s="1"/>
  <c r="V27" i="1" s="1"/>
  <c r="V28" i="1" s="1"/>
  <c r="V29" i="1" s="1"/>
  <c r="V30" i="1" s="1"/>
  <c r="V31" i="1" s="1"/>
  <c r="V32" i="1" s="1"/>
  <c r="V33" i="1" s="1"/>
  <c r="V34" i="1" s="1"/>
  <c r="V35" i="1" s="1"/>
  <c r="V36" i="1" s="1"/>
  <c r="V37" i="1" s="1"/>
  <c r="V38" i="1" s="1"/>
  <c r="V39" i="1" s="1"/>
  <c r="V40" i="1" s="1"/>
  <c r="V41" i="1" s="1"/>
  <c r="V42" i="1" s="1"/>
  <c r="V43" i="1" s="1"/>
  <c r="V44" i="1" s="1"/>
  <c r="V45" i="1" s="1"/>
  <c r="V46" i="1" s="1"/>
  <c r="V47" i="1" s="1"/>
  <c r="V48" i="1" s="1"/>
  <c r="V49" i="1" s="1"/>
  <c r="U24" i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23" i="1"/>
  <c r="T22" i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AC47" i="1" s="1"/>
  <c r="S21" i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AC46" i="1" s="1"/>
  <c r="R20" i="1"/>
  <c r="R21" i="1" s="1"/>
  <c r="R22" i="1" s="1"/>
  <c r="R23" i="1" s="1"/>
  <c r="R24" i="1" s="1"/>
  <c r="R25" i="1" s="1"/>
  <c r="R26" i="1" s="1"/>
  <c r="R27" i="1" s="1"/>
  <c r="R28" i="1" s="1"/>
  <c r="R29" i="1" s="1"/>
  <c r="R30" i="1" s="1"/>
  <c r="R31" i="1" s="1"/>
  <c r="R32" i="1" s="1"/>
  <c r="R33" i="1" s="1"/>
  <c r="R34" i="1" s="1"/>
  <c r="R35" i="1" s="1"/>
  <c r="R36" i="1" s="1"/>
  <c r="R37" i="1" s="1"/>
  <c r="R38" i="1" s="1"/>
  <c r="R39" i="1" s="1"/>
  <c r="R40" i="1" s="1"/>
  <c r="R41" i="1" s="1"/>
  <c r="R42" i="1" s="1"/>
  <c r="R43" i="1" s="1"/>
  <c r="R44" i="1" s="1"/>
  <c r="R45" i="1" s="1"/>
  <c r="Q19" i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P18" i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P33" i="1" s="1"/>
  <c r="P34" i="1" s="1"/>
  <c r="P35" i="1" s="1"/>
  <c r="P36" i="1" s="1"/>
  <c r="P37" i="1" s="1"/>
  <c r="P38" i="1" s="1"/>
  <c r="P39" i="1" s="1"/>
  <c r="P40" i="1" s="1"/>
  <c r="P41" i="1" s="1"/>
  <c r="P42" i="1" s="1"/>
  <c r="P43" i="1" s="1"/>
  <c r="O17" i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N16" i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M15" i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L15" i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14" i="1"/>
  <c r="K13" i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J12" i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I12" i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11" i="1"/>
  <c r="H10" i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G9" i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F8" i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AC33" i="1" s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AC31" i="1" s="1"/>
  <c r="C5" i="1"/>
  <c r="C6" i="1" s="1"/>
  <c r="AC37" i="1" l="1"/>
  <c r="AC38" i="1"/>
  <c r="AC48" i="1"/>
  <c r="AC49" i="1"/>
  <c r="AC36" i="1"/>
  <c r="AC39" i="1"/>
  <c r="AC50" i="1"/>
  <c r="AF5" i="1"/>
  <c r="C7" i="1"/>
  <c r="AC6" i="1"/>
  <c r="AC40" i="1"/>
  <c r="AC51" i="1"/>
  <c r="AC41" i="1"/>
  <c r="AC52" i="1"/>
  <c r="AC32" i="1"/>
  <c r="AC42" i="1"/>
  <c r="AC53" i="1"/>
  <c r="AC34" i="1"/>
  <c r="AC44" i="1"/>
  <c r="AC43" i="1"/>
  <c r="AC35" i="1"/>
  <c r="AC45" i="1"/>
  <c r="AF4" i="1"/>
  <c r="AC5" i="1"/>
  <c r="C8" i="1" l="1"/>
  <c r="AC7" i="1"/>
  <c r="AF6" i="1"/>
  <c r="AC8" i="1" l="1"/>
  <c r="AF7" i="1"/>
  <c r="C9" i="1"/>
  <c r="C10" i="1" l="1"/>
  <c r="AC9" i="1"/>
  <c r="AF8" i="1"/>
  <c r="C11" i="1" l="1"/>
  <c r="AC10" i="1"/>
  <c r="AF9" i="1"/>
  <c r="AC11" i="1" l="1"/>
  <c r="C12" i="1"/>
  <c r="AF10" i="1"/>
  <c r="C13" i="1" l="1"/>
  <c r="AC12" i="1"/>
  <c r="AF11" i="1"/>
  <c r="C14" i="1" l="1"/>
  <c r="AF12" i="1"/>
  <c r="AC13" i="1"/>
  <c r="C15" i="1" l="1"/>
  <c r="AF13" i="1"/>
  <c r="AC14" i="1"/>
  <c r="C16" i="1" l="1"/>
  <c r="AC15" i="1"/>
  <c r="AF14" i="1"/>
  <c r="AC16" i="1" l="1"/>
  <c r="AF15" i="1"/>
  <c r="C17" i="1"/>
  <c r="C18" i="1" l="1"/>
  <c r="AC17" i="1"/>
  <c r="AF16" i="1"/>
  <c r="C19" i="1" l="1"/>
  <c r="AC18" i="1"/>
  <c r="AF17" i="1"/>
  <c r="AC19" i="1" l="1"/>
  <c r="AF18" i="1"/>
  <c r="C20" i="1"/>
  <c r="C21" i="1" l="1"/>
  <c r="AC20" i="1"/>
  <c r="AF19" i="1"/>
  <c r="AF20" i="1" l="1"/>
  <c r="C22" i="1"/>
  <c r="AC21" i="1"/>
  <c r="C23" i="1" l="1"/>
  <c r="AC22" i="1"/>
  <c r="AF21" i="1"/>
  <c r="AF22" i="1" l="1"/>
  <c r="C24" i="1"/>
  <c r="AC23" i="1"/>
  <c r="AF23" i="1" l="1"/>
  <c r="C25" i="1"/>
  <c r="AC24" i="1"/>
  <c r="C26" i="1" l="1"/>
  <c r="AF24" i="1"/>
  <c r="AC25" i="1"/>
  <c r="C27" i="1" l="1"/>
  <c r="AF25" i="1"/>
  <c r="AC26" i="1"/>
  <c r="C28" i="1" l="1"/>
  <c r="AC27" i="1"/>
  <c r="AF26" i="1"/>
  <c r="C29" i="1" l="1"/>
  <c r="AC28" i="1"/>
  <c r="AF27" i="1"/>
  <c r="C30" i="1" l="1"/>
  <c r="AC29" i="1"/>
  <c r="AF28" i="1"/>
  <c r="AF29" i="1" l="1"/>
  <c r="AF30" i="1" s="1"/>
  <c r="AF31" i="1" s="1"/>
  <c r="AC30" i="1"/>
  <c r="AC57" i="1" s="1"/>
  <c r="T57" i="1" l="1"/>
  <c r="T58" i="1" s="1"/>
  <c r="H57" i="1"/>
  <c r="H58" i="1" s="1"/>
  <c r="S57" i="1"/>
  <c r="S58" i="1" s="1"/>
  <c r="G57" i="1"/>
  <c r="G58" i="1" s="1"/>
  <c r="R57" i="1"/>
  <c r="R58" i="1" s="1"/>
  <c r="F57" i="1"/>
  <c r="F58" i="1" s="1"/>
  <c r="Q57" i="1"/>
  <c r="Q58" i="1" s="1"/>
  <c r="E57" i="1"/>
  <c r="E58" i="1" s="1"/>
  <c r="AB57" i="1"/>
  <c r="AB58" i="1" s="1"/>
  <c r="P57" i="1"/>
  <c r="P58" i="1" s="1"/>
  <c r="D57" i="1"/>
  <c r="D58" i="1" s="1"/>
  <c r="AA57" i="1"/>
  <c r="AA58" i="1" s="1"/>
  <c r="O57" i="1"/>
  <c r="O58" i="1" s="1"/>
  <c r="C57" i="1"/>
  <c r="C58" i="1" s="1"/>
  <c r="Z57" i="1"/>
  <c r="Z58" i="1" s="1"/>
  <c r="N57" i="1"/>
  <c r="N58" i="1" s="1"/>
  <c r="J57" i="1"/>
  <c r="J58" i="1" s="1"/>
  <c r="Y57" i="1"/>
  <c r="Y58" i="1" s="1"/>
  <c r="M57" i="1"/>
  <c r="M58" i="1" s="1"/>
  <c r="V57" i="1"/>
  <c r="V58" i="1" s="1"/>
  <c r="X57" i="1"/>
  <c r="X58" i="1" s="1"/>
  <c r="L57" i="1"/>
  <c r="L58" i="1" s="1"/>
  <c r="W57" i="1"/>
  <c r="W58" i="1" s="1"/>
  <c r="K57" i="1"/>
  <c r="K58" i="1" s="1"/>
  <c r="U57" i="1"/>
  <c r="U58" i="1" s="1"/>
  <c r="I57" i="1"/>
  <c r="I58" i="1" s="1"/>
  <c r="AC58" i="1" l="1"/>
</calcChain>
</file>

<file path=xl/sharedStrings.xml><?xml version="1.0" encoding="utf-8"?>
<sst xmlns="http://schemas.openxmlformats.org/spreadsheetml/2006/main" count="40" uniqueCount="38">
  <si>
    <t>구분</t>
    <phoneticPr fontId="2" type="noConversion"/>
  </si>
  <si>
    <t>적금1</t>
    <phoneticPr fontId="2" type="noConversion"/>
  </si>
  <si>
    <t>적금2</t>
  </si>
  <si>
    <t>적금3</t>
  </si>
  <si>
    <t>적금4</t>
  </si>
  <si>
    <t>적금5</t>
  </si>
  <si>
    <t>적금6</t>
  </si>
  <si>
    <t>적금7</t>
  </si>
  <si>
    <t>적금8</t>
  </si>
  <si>
    <t>적금9</t>
  </si>
  <si>
    <t>적금10</t>
  </si>
  <si>
    <t>적금11</t>
  </si>
  <si>
    <t>적금12</t>
  </si>
  <si>
    <t>적금13</t>
  </si>
  <si>
    <t>적금14</t>
  </si>
  <si>
    <t>적금15</t>
  </si>
  <si>
    <t>적금16</t>
  </si>
  <si>
    <t>적금17</t>
  </si>
  <si>
    <t>적금18</t>
  </si>
  <si>
    <t>적금19</t>
  </si>
  <si>
    <t>적금20</t>
  </si>
  <si>
    <t>적금21</t>
  </si>
  <si>
    <t>적금22</t>
  </si>
  <si>
    <t>적금23</t>
  </si>
  <si>
    <t>적금24</t>
  </si>
  <si>
    <t>적금25</t>
  </si>
  <si>
    <t>적금26</t>
  </si>
  <si>
    <t>총납입액</t>
    <phoneticPr fontId="2" type="noConversion"/>
  </si>
  <si>
    <t>만기금액</t>
    <phoneticPr fontId="2" type="noConversion"/>
  </si>
  <si>
    <t>가입금액</t>
    <phoneticPr fontId="2" type="noConversion"/>
  </si>
  <si>
    <t>만기시 계</t>
    <phoneticPr fontId="2" type="noConversion"/>
  </si>
  <si>
    <t>수익률</t>
    <phoneticPr fontId="2" type="noConversion"/>
  </si>
  <si>
    <t>만기시(26주적금)</t>
    <phoneticPr fontId="2" type="noConversion"/>
  </si>
  <si>
    <t>자유적금 가입액</t>
    <phoneticPr fontId="2" type="noConversion"/>
  </si>
  <si>
    <t>거치기간</t>
    <phoneticPr fontId="2" type="noConversion"/>
  </si>
  <si>
    <t>자유적금통장으로이체</t>
    <phoneticPr fontId="2" type="noConversion"/>
  </si>
  <si>
    <t>저축은 습관이다!</t>
    <phoneticPr fontId="2" type="noConversion"/>
  </si>
  <si>
    <t>■ 카카오뱅크 26주적금으로 목돈 만들기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</si>
</sst>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₩&quot;#,##0;[Red]\-&quot;₩&quot;#,##0"/>
    <numFmt numFmtId="176" formatCode="#,##0_ "/>
    <numFmt numFmtId="177" formatCode="###&quot;주&quot;"/>
  </numFmts>
  <fonts count="11" x14ac:knownFonts="1">
    <font>
      <sz val="11"/>
      <color theme="1"/>
      <name val="맑은 고딕"/>
      <family val="2"/>
      <charset val="129"/>
      <scheme val="minor"/>
    </font>
    <font>
      <sz val="12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NanumGothic"/>
      <family val="3"/>
      <charset val="129"/>
    </font>
    <font>
      <b/>
      <sz val="20"/>
      <name val="NanumGothic"/>
      <family val="3"/>
      <charset val="129"/>
    </font>
    <font>
      <sz val="12"/>
      <color theme="0"/>
      <name val="NanumGothic"/>
      <family val="3"/>
      <charset val="129"/>
    </font>
    <font>
      <b/>
      <sz val="12"/>
      <color theme="1"/>
      <name val="NanumGothic"/>
      <charset val="129"/>
    </font>
    <font>
      <sz val="12"/>
      <color rgb="FFFF0000"/>
      <name val="NanumGothic"/>
      <family val="3"/>
      <charset val="129"/>
    </font>
    <font>
      <sz val="11"/>
      <color theme="1"/>
      <name val="NanumGothic"/>
      <family val="3"/>
      <charset val="129"/>
    </font>
    <font>
      <sz val="18"/>
      <color rgb="FFFF0000"/>
      <name val="NanumGothic"/>
      <family val="3"/>
      <charset val="129"/>
    </font>
    <font>
      <b/>
      <sz val="14"/>
      <color rgb="FFFF0000"/>
      <name val="NanumGothic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1" fillId="4" borderId="0" xfId="0" applyFont="1" applyFill="1" applyAlignment="1">
      <alignment horizontal="center" vertical="center"/>
    </xf>
    <xf numFmtId="176" fontId="1" fillId="5" borderId="0" xfId="0" applyNumberFormat="1" applyFont="1" applyFill="1">
      <alignment vertical="center"/>
    </xf>
    <xf numFmtId="177" fontId="1" fillId="2" borderId="0" xfId="0" applyNumberFormat="1" applyFont="1" applyFill="1">
      <alignment vertical="center"/>
    </xf>
    <xf numFmtId="6" fontId="1" fillId="2" borderId="0" xfId="0" applyNumberFormat="1" applyFont="1" applyFill="1">
      <alignment vertical="center"/>
    </xf>
    <xf numFmtId="177" fontId="6" fillId="6" borderId="0" xfId="0" applyNumberFormat="1" applyFont="1" applyFill="1" applyAlignment="1">
      <alignment horizontal="center" vertical="center"/>
    </xf>
    <xf numFmtId="176" fontId="1" fillId="0" borderId="0" xfId="0" applyNumberFormat="1" applyFont="1">
      <alignment vertical="center"/>
    </xf>
    <xf numFmtId="176" fontId="1" fillId="7" borderId="0" xfId="0" applyNumberFormat="1" applyFont="1" applyFill="1">
      <alignment vertical="center"/>
    </xf>
    <xf numFmtId="10" fontId="1" fillId="2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0" fontId="6" fillId="4" borderId="0" xfId="0" applyFont="1" applyFill="1" applyAlignment="1">
      <alignment horizontal="center" vertical="center"/>
    </xf>
    <xf numFmtId="176" fontId="1" fillId="4" borderId="0" xfId="0" applyNumberFormat="1" applyFont="1" applyFill="1">
      <alignment vertical="center"/>
    </xf>
    <xf numFmtId="0" fontId="6" fillId="6" borderId="0" xfId="0" applyFont="1" applyFill="1" applyAlignment="1">
      <alignment horizontal="center" vertical="center"/>
    </xf>
    <xf numFmtId="6" fontId="1" fillId="6" borderId="0" xfId="0" applyNumberFormat="1" applyFont="1" applyFill="1">
      <alignment vertical="center"/>
    </xf>
    <xf numFmtId="6" fontId="7" fillId="5" borderId="0" xfId="0" applyNumberFormat="1" applyFont="1" applyFill="1" applyAlignment="1">
      <alignment horizontal="center" vertical="center"/>
    </xf>
    <xf numFmtId="177" fontId="1" fillId="6" borderId="0" xfId="0" applyNumberFormat="1" applyFont="1" applyFill="1">
      <alignment vertical="center"/>
    </xf>
    <xf numFmtId="0" fontId="8" fillId="2" borderId="0" xfId="0" applyFont="1" applyFill="1">
      <alignment vertical="center"/>
    </xf>
    <xf numFmtId="0" fontId="9" fillId="2" borderId="0" xfId="0" applyFont="1" applyFill="1">
      <alignment vertical="center"/>
    </xf>
    <xf numFmtId="0" fontId="10" fillId="2" borderId="0" xfId="0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53</xdr:col>
      <xdr:colOff>219363</xdr:colOff>
      <xdr:row>3</xdr:row>
      <xdr:rowOff>1</xdr:rowOff>
    </xdr:from>
    <xdr:to>
      <xdr:col>57</xdr:col>
      <xdr:colOff>267670</xdr:colOff>
      <xdr:row>28</xdr:row>
      <xdr:rowOff>23090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D06E168E-73E7-4772-8C54-AB7D6454C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26243" y="693421"/>
          <a:ext cx="2730547" cy="5547589"/>
        </a:xfrm>
        <a:prstGeom prst="rect">
          <a:avLst/>
        </a:prstGeom>
      </xdr:spPr>
    </xdr:pic>
    <xdr:clientData/>
  </xdr:twoCellAnchor>
  <xdr:twoCellAnchor editAs="oneCell">
    <xdr:from>
      <xdr:col>54</xdr:col>
      <xdr:colOff>129774</xdr:colOff>
      <xdr:row>37</xdr:row>
      <xdr:rowOff>27815</xdr:rowOff>
    </xdr:from>
    <xdr:to>
      <xdr:col>58</xdr:col>
      <xdr:colOff>163069</xdr:colOff>
      <xdr:row>62</xdr:row>
      <xdr:rowOff>52667</xdr:rowOff>
    </xdr:to>
    <xdr:pic>
      <xdr:nvPicPr>
        <xdr:cNvPr id="14" name="그림 13">
          <a:extLst>
            <a:ext uri="{FF2B5EF4-FFF2-40B4-BE49-F238E27FC236}">
              <a16:creationId xmlns:a16="http://schemas.microsoft.com/office/drawing/2014/main" id="{6A6B4416-AD55-443D-9E63-834DA66F43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99594" y="7198235"/>
          <a:ext cx="2715535" cy="5579832"/>
        </a:xfrm>
        <a:prstGeom prst="rect">
          <a:avLst/>
        </a:prstGeom>
      </xdr:spPr>
    </xdr:pic>
    <xdr:clientData/>
  </xdr:twoCellAnchor>
  <xdr:twoCellAnchor editAs="oneCell">
    <xdr:from>
      <xdr:col>54</xdr:col>
      <xdr:colOff>141452</xdr:colOff>
      <xdr:row>67</xdr:row>
      <xdr:rowOff>49002</xdr:rowOff>
    </xdr:from>
    <xdr:to>
      <xdr:col>58</xdr:col>
      <xdr:colOff>174748</xdr:colOff>
      <xdr:row>92</xdr:row>
      <xdr:rowOff>102296</xdr:rowOff>
    </xdr:to>
    <xdr:pic>
      <xdr:nvPicPr>
        <xdr:cNvPr id="20" name="그림 19">
          <a:extLst>
            <a:ext uri="{FF2B5EF4-FFF2-40B4-BE49-F238E27FC236}">
              <a16:creationId xmlns:a16="http://schemas.microsoft.com/office/drawing/2014/main" id="{5DE1C55A-345D-4CFD-B90C-22CBEF4C1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611272" y="12934422"/>
          <a:ext cx="2715536" cy="5577794"/>
        </a:xfrm>
        <a:prstGeom prst="rect">
          <a:avLst/>
        </a:prstGeom>
      </xdr:spPr>
    </xdr:pic>
    <xdr:clientData/>
  </xdr:twoCellAnchor>
  <xdr:twoCellAnchor editAs="oneCell">
    <xdr:from>
      <xdr:col>53</xdr:col>
      <xdr:colOff>204646</xdr:colOff>
      <xdr:row>99</xdr:row>
      <xdr:rowOff>189705</xdr:rowOff>
    </xdr:from>
    <xdr:to>
      <xdr:col>57</xdr:col>
      <xdr:colOff>62680</xdr:colOff>
      <xdr:row>123</xdr:row>
      <xdr:rowOff>97715</xdr:rowOff>
    </xdr:to>
    <xdr:pic>
      <xdr:nvPicPr>
        <xdr:cNvPr id="26" name="그림 25">
          <a:extLst>
            <a:ext uri="{FF2B5EF4-FFF2-40B4-BE49-F238E27FC236}">
              <a16:creationId xmlns:a16="http://schemas.microsoft.com/office/drawing/2014/main" id="{BDD695A8-49E5-49F4-BB4E-65186F89C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011526" y="19262565"/>
          <a:ext cx="2540274" cy="5211530"/>
        </a:xfrm>
        <a:prstGeom prst="rect">
          <a:avLst/>
        </a:prstGeom>
      </xdr:spPr>
    </xdr:pic>
    <xdr:clientData/>
  </xdr:twoCellAnchor>
  <xdr:twoCellAnchor editAs="oneCell">
    <xdr:from>
      <xdr:col>57</xdr:col>
      <xdr:colOff>190293</xdr:colOff>
      <xdr:row>99</xdr:row>
      <xdr:rowOff>190295</xdr:rowOff>
    </xdr:from>
    <xdr:to>
      <xdr:col>61</xdr:col>
      <xdr:colOff>40970</xdr:colOff>
      <xdr:row>123</xdr:row>
      <xdr:rowOff>82774</xdr:rowOff>
    </xdr:to>
    <xdr:pic>
      <xdr:nvPicPr>
        <xdr:cNvPr id="27" name="그림 26">
          <a:extLst>
            <a:ext uri="{FF2B5EF4-FFF2-40B4-BE49-F238E27FC236}">
              <a16:creationId xmlns:a16="http://schemas.microsoft.com/office/drawing/2014/main" id="{DA3EDCAD-3BF6-4C34-B87F-F1052F8EE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48933" y="19263155"/>
          <a:ext cx="2532917" cy="5195999"/>
        </a:xfrm>
        <a:prstGeom prst="rect">
          <a:avLst/>
        </a:prstGeom>
      </xdr:spPr>
    </xdr:pic>
    <xdr:clientData/>
  </xdr:twoCellAnchor>
  <xdr:twoCellAnchor editAs="oneCell">
    <xdr:from>
      <xdr:col>58</xdr:col>
      <xdr:colOff>261470</xdr:colOff>
      <xdr:row>39</xdr:row>
      <xdr:rowOff>134470</xdr:rowOff>
    </xdr:from>
    <xdr:to>
      <xdr:col>64</xdr:col>
      <xdr:colOff>73423</xdr:colOff>
      <xdr:row>61</xdr:row>
      <xdr:rowOff>35410</xdr:rowOff>
    </xdr:to>
    <xdr:pic>
      <xdr:nvPicPr>
        <xdr:cNvPr id="28" name="그림 27" descr="카카오뱅크 26주적금 x 이마트 쇼핑쿠폰 한정캐릭터 가입후기 : 네이버 블로그">
          <a:extLst>
            <a:ext uri="{FF2B5EF4-FFF2-40B4-BE49-F238E27FC236}">
              <a16:creationId xmlns:a16="http://schemas.microsoft.com/office/drawing/2014/main" id="{C705AC0C-74AE-4EC9-9CD0-13C8DFF5C8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83050" y="7685890"/>
          <a:ext cx="3835313" cy="476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388621</xdr:colOff>
      <xdr:row>1</xdr:row>
      <xdr:rowOff>137160</xdr:rowOff>
    </xdr:from>
    <xdr:to>
      <xdr:col>16</xdr:col>
      <xdr:colOff>540517</xdr:colOff>
      <xdr:row>27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F16A02D-E359-4D0D-8AC7-BFB5E990C0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8621" y="358140"/>
          <a:ext cx="10880856" cy="56083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9975B-CD3E-403D-9650-6736A0FFE545}">
  <dimension ref="A1:BY134"/>
  <sheetViews>
    <sheetView tabSelected="1" workbookViewId="0">
      <selection activeCell="B3" sqref="B3"/>
    </sheetView>
  </sheetViews>
  <sheetFormatPr defaultColWidth="8.69921875" defaultRowHeight="15" x14ac:dyDescent="0.4"/>
  <cols>
    <col min="1" max="1" width="2.69921875" style="1" customWidth="1"/>
    <col min="2" max="2" width="17.09765625" style="6" customWidth="1"/>
    <col min="3" max="27" width="10.59765625" style="6" customWidth="1"/>
    <col min="28" max="28" width="13.3984375" style="6" bestFit="1" customWidth="1"/>
    <col min="29" max="29" width="13.3984375" style="6" customWidth="1"/>
    <col min="30" max="30" width="8.69921875" style="1"/>
    <col min="31" max="31" width="9.19921875" style="1" customWidth="1"/>
    <col min="32" max="32" width="13.69921875" style="1" customWidth="1"/>
    <col min="33" max="77" width="8.69921875" style="1"/>
    <col min="78" max="16384" width="8.69921875" style="6"/>
  </cols>
  <sheetData>
    <row r="1" spans="2:32" s="1" customFormat="1" x14ac:dyDescent="0.4"/>
    <row r="2" spans="2:32" s="2" customFormat="1" ht="24.6" x14ac:dyDescent="0.4">
      <c r="B2" s="3" t="s">
        <v>37</v>
      </c>
    </row>
    <row r="3" spans="2:32" x14ac:dyDescent="0.4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4" t="s">
        <v>11</v>
      </c>
      <c r="N3" s="4" t="s">
        <v>12</v>
      </c>
      <c r="O3" s="4" t="s">
        <v>13</v>
      </c>
      <c r="P3" s="4" t="s">
        <v>14</v>
      </c>
      <c r="Q3" s="4" t="s">
        <v>15</v>
      </c>
      <c r="R3" s="4" t="s">
        <v>16</v>
      </c>
      <c r="S3" s="4" t="s">
        <v>17</v>
      </c>
      <c r="T3" s="4" t="s">
        <v>18</v>
      </c>
      <c r="U3" s="4" t="s">
        <v>19</v>
      </c>
      <c r="V3" s="4" t="s">
        <v>20</v>
      </c>
      <c r="W3" s="4" t="s">
        <v>21</v>
      </c>
      <c r="X3" s="4" t="s">
        <v>22</v>
      </c>
      <c r="Y3" s="4" t="s">
        <v>23</v>
      </c>
      <c r="Z3" s="4" t="s">
        <v>24</v>
      </c>
      <c r="AA3" s="4" t="s">
        <v>25</v>
      </c>
      <c r="AB3" s="4" t="s">
        <v>26</v>
      </c>
      <c r="AC3" s="5" t="s">
        <v>27</v>
      </c>
      <c r="AE3" s="1" t="s">
        <v>0</v>
      </c>
      <c r="AF3" s="1" t="s">
        <v>28</v>
      </c>
    </row>
    <row r="4" spans="2:32" x14ac:dyDescent="0.4">
      <c r="B4" s="7" t="s">
        <v>29</v>
      </c>
      <c r="C4" s="8">
        <v>1000</v>
      </c>
      <c r="D4" s="8">
        <v>1000</v>
      </c>
      <c r="E4" s="8">
        <v>1000</v>
      </c>
      <c r="F4" s="8">
        <v>1000</v>
      </c>
      <c r="G4" s="8">
        <v>1000</v>
      </c>
      <c r="H4" s="8">
        <v>1000</v>
      </c>
      <c r="I4" s="8">
        <v>1000</v>
      </c>
      <c r="J4" s="8">
        <v>1000</v>
      </c>
      <c r="K4" s="8">
        <v>1000</v>
      </c>
      <c r="L4" s="8">
        <v>1000</v>
      </c>
      <c r="M4" s="8">
        <v>1000</v>
      </c>
      <c r="N4" s="8">
        <v>1000</v>
      </c>
      <c r="O4" s="8">
        <v>1000</v>
      </c>
      <c r="P4" s="8">
        <v>1000</v>
      </c>
      <c r="Q4" s="8">
        <v>1000</v>
      </c>
      <c r="R4" s="8">
        <v>1000</v>
      </c>
      <c r="S4" s="8">
        <v>1000</v>
      </c>
      <c r="T4" s="8">
        <v>1000</v>
      </c>
      <c r="U4" s="8">
        <v>1000</v>
      </c>
      <c r="V4" s="8">
        <v>1000</v>
      </c>
      <c r="W4" s="8">
        <v>1000</v>
      </c>
      <c r="X4" s="8">
        <v>1000</v>
      </c>
      <c r="Y4" s="8">
        <v>1000</v>
      </c>
      <c r="Z4" s="8">
        <v>1000</v>
      </c>
      <c r="AA4" s="8">
        <v>2000</v>
      </c>
      <c r="AB4" s="8">
        <v>3000</v>
      </c>
      <c r="AC4" s="5"/>
      <c r="AE4" s="9">
        <v>1</v>
      </c>
      <c r="AF4" s="10">
        <f>FV(0.025/52,27-B5,,-C5,1)</f>
        <v>1012.5754099165267</v>
      </c>
    </row>
    <row r="5" spans="2:32" x14ac:dyDescent="0.4">
      <c r="B5" s="11">
        <v>1</v>
      </c>
      <c r="C5" s="12">
        <f>C4</f>
        <v>1000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3">
        <f t="shared" ref="AC5:AC36" si="0">SUM(C5:AB5)</f>
        <v>1000</v>
      </c>
      <c r="AE5" s="9">
        <v>2</v>
      </c>
      <c r="AF5" s="10">
        <f t="shared" ref="AF5:AF29" si="1">FV(0.025/52,27-B6,,-C6,1)</f>
        <v>2024.177657497718</v>
      </c>
    </row>
    <row r="6" spans="2:32" x14ac:dyDescent="0.4">
      <c r="B6" s="11">
        <v>2</v>
      </c>
      <c r="C6" s="12">
        <f>C5+C4</f>
        <v>2000</v>
      </c>
      <c r="D6" s="12">
        <f>D4</f>
        <v>1000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3">
        <f t="shared" si="0"/>
        <v>3000</v>
      </c>
      <c r="AE6" s="9">
        <v>3</v>
      </c>
      <c r="AF6" s="10">
        <f t="shared" si="1"/>
        <v>3034.8074442060929</v>
      </c>
    </row>
    <row r="7" spans="2:32" x14ac:dyDescent="0.4">
      <c r="B7" s="11">
        <v>3</v>
      </c>
      <c r="C7" s="12">
        <f t="shared" ref="C7:C30" si="2">C6+$C$4</f>
        <v>3000</v>
      </c>
      <c r="D7" s="12">
        <f t="shared" ref="D7:D31" si="3">D6+$D$4</f>
        <v>2000</v>
      </c>
      <c r="E7" s="12">
        <f>E4</f>
        <v>1000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3">
        <f t="shared" si="0"/>
        <v>6000</v>
      </c>
      <c r="AE7" s="9">
        <v>4</v>
      </c>
      <c r="AF7" s="10">
        <f t="shared" si="1"/>
        <v>4044.465471054732</v>
      </c>
    </row>
    <row r="8" spans="2:32" x14ac:dyDescent="0.4">
      <c r="B8" s="11">
        <v>4</v>
      </c>
      <c r="C8" s="12">
        <f t="shared" si="2"/>
        <v>4000</v>
      </c>
      <c r="D8" s="12">
        <f t="shared" si="3"/>
        <v>3000</v>
      </c>
      <c r="E8" s="12">
        <f t="shared" ref="E8:E32" si="4">E7+$E$4</f>
        <v>2000</v>
      </c>
      <c r="F8" s="12">
        <f>F4</f>
        <v>1000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3">
        <f t="shared" si="0"/>
        <v>10000</v>
      </c>
      <c r="AE8" s="9">
        <v>5</v>
      </c>
      <c r="AF8" s="10">
        <f t="shared" si="1"/>
        <v>5053.1524386075444</v>
      </c>
    </row>
    <row r="9" spans="2:32" x14ac:dyDescent="0.4">
      <c r="B9" s="11">
        <v>5</v>
      </c>
      <c r="C9" s="12">
        <f t="shared" si="2"/>
        <v>5000</v>
      </c>
      <c r="D9" s="12">
        <f t="shared" si="3"/>
        <v>4000</v>
      </c>
      <c r="E9" s="12">
        <f t="shared" si="4"/>
        <v>3000</v>
      </c>
      <c r="F9" s="12">
        <f t="shared" ref="F9:F33" si="5">F8+$F$4</f>
        <v>2000</v>
      </c>
      <c r="G9" s="12">
        <f>G4</f>
        <v>1000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3">
        <f t="shared" si="0"/>
        <v>15000</v>
      </c>
      <c r="AE9" s="9">
        <v>6</v>
      </c>
      <c r="AF9" s="10">
        <f t="shared" si="1"/>
        <v>6060.8690469795447</v>
      </c>
    </row>
    <row r="10" spans="2:32" x14ac:dyDescent="0.4">
      <c r="B10" s="11">
        <v>6</v>
      </c>
      <c r="C10" s="12">
        <f t="shared" si="2"/>
        <v>6000</v>
      </c>
      <c r="D10" s="12">
        <f t="shared" si="3"/>
        <v>5000</v>
      </c>
      <c r="E10" s="12">
        <f t="shared" si="4"/>
        <v>4000</v>
      </c>
      <c r="F10" s="12">
        <f t="shared" si="5"/>
        <v>3000</v>
      </c>
      <c r="G10" s="12">
        <f t="shared" ref="G10:G34" si="6">G9+$G$4</f>
        <v>2000</v>
      </c>
      <c r="H10" s="12">
        <f>H4</f>
        <v>1000</v>
      </c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3">
        <f t="shared" si="0"/>
        <v>21000</v>
      </c>
      <c r="AE10" s="9">
        <v>7</v>
      </c>
      <c r="AF10" s="10">
        <f t="shared" si="1"/>
        <v>7067.6159958371109</v>
      </c>
    </row>
    <row r="11" spans="2:32" x14ac:dyDescent="0.4">
      <c r="B11" s="11">
        <v>7</v>
      </c>
      <c r="C11" s="12">
        <f t="shared" si="2"/>
        <v>7000</v>
      </c>
      <c r="D11" s="12">
        <f t="shared" si="3"/>
        <v>6000</v>
      </c>
      <c r="E11" s="12">
        <f t="shared" si="4"/>
        <v>5000</v>
      </c>
      <c r="F11" s="12">
        <f t="shared" si="5"/>
        <v>4000</v>
      </c>
      <c r="G11" s="12">
        <f t="shared" si="6"/>
        <v>3000</v>
      </c>
      <c r="H11" s="12">
        <f t="shared" ref="H11:H35" si="7">H10+$H$4</f>
        <v>2000</v>
      </c>
      <c r="I11" s="12">
        <f>I4</f>
        <v>1000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>
        <f t="shared" si="0"/>
        <v>28000</v>
      </c>
      <c r="AE11" s="9">
        <v>8</v>
      </c>
      <c r="AF11" s="10">
        <f t="shared" si="1"/>
        <v>8073.3939843982635</v>
      </c>
    </row>
    <row r="12" spans="2:32" x14ac:dyDescent="0.4">
      <c r="B12" s="11">
        <v>8</v>
      </c>
      <c r="C12" s="12">
        <f t="shared" si="2"/>
        <v>8000</v>
      </c>
      <c r="D12" s="12">
        <f t="shared" si="3"/>
        <v>7000</v>
      </c>
      <c r="E12" s="12">
        <f t="shared" si="4"/>
        <v>6000</v>
      </c>
      <c r="F12" s="12">
        <f t="shared" si="5"/>
        <v>5000</v>
      </c>
      <c r="G12" s="12">
        <f t="shared" si="6"/>
        <v>4000</v>
      </c>
      <c r="H12" s="12">
        <f t="shared" si="7"/>
        <v>3000</v>
      </c>
      <c r="I12" s="12">
        <f t="shared" ref="I12:I36" si="8">I11+$I$4</f>
        <v>2000</v>
      </c>
      <c r="J12" s="12">
        <f>J4</f>
        <v>1000</v>
      </c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3">
        <f t="shared" si="0"/>
        <v>36000</v>
      </c>
      <c r="AE12" s="9">
        <v>9</v>
      </c>
      <c r="AF12" s="10">
        <f t="shared" si="1"/>
        <v>9078.2037114329341</v>
      </c>
    </row>
    <row r="13" spans="2:32" x14ac:dyDescent="0.4">
      <c r="B13" s="11">
        <v>9</v>
      </c>
      <c r="C13" s="12">
        <f t="shared" si="2"/>
        <v>9000</v>
      </c>
      <c r="D13" s="12">
        <f t="shared" si="3"/>
        <v>8000</v>
      </c>
      <c r="E13" s="12">
        <f t="shared" si="4"/>
        <v>7000</v>
      </c>
      <c r="F13" s="12">
        <f t="shared" si="5"/>
        <v>6000</v>
      </c>
      <c r="G13" s="12">
        <f t="shared" si="6"/>
        <v>5000</v>
      </c>
      <c r="H13" s="12">
        <f t="shared" si="7"/>
        <v>4000</v>
      </c>
      <c r="I13" s="12">
        <f t="shared" si="8"/>
        <v>3000</v>
      </c>
      <c r="J13" s="12">
        <f t="shared" ref="J13:J37" si="9">J12+$J$4</f>
        <v>2000</v>
      </c>
      <c r="K13" s="12">
        <f>K4</f>
        <v>1000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3">
        <f t="shared" si="0"/>
        <v>45000</v>
      </c>
      <c r="AE13" s="9">
        <v>10</v>
      </c>
      <c r="AF13" s="10">
        <f t="shared" si="1"/>
        <v>10082.045875263228</v>
      </c>
    </row>
    <row r="14" spans="2:32" x14ac:dyDescent="0.4">
      <c r="B14" s="11">
        <v>10</v>
      </c>
      <c r="C14" s="12">
        <f t="shared" si="2"/>
        <v>10000</v>
      </c>
      <c r="D14" s="12">
        <f t="shared" si="3"/>
        <v>9000</v>
      </c>
      <c r="E14" s="12">
        <f t="shared" si="4"/>
        <v>8000</v>
      </c>
      <c r="F14" s="12">
        <f t="shared" si="5"/>
        <v>7000</v>
      </c>
      <c r="G14" s="12">
        <f t="shared" si="6"/>
        <v>6000</v>
      </c>
      <c r="H14" s="12">
        <f t="shared" si="7"/>
        <v>5000</v>
      </c>
      <c r="I14" s="12">
        <f t="shared" si="8"/>
        <v>4000</v>
      </c>
      <c r="J14" s="12">
        <f t="shared" si="9"/>
        <v>3000</v>
      </c>
      <c r="K14" s="12">
        <f t="shared" ref="K14:K38" si="10">K13+$K$4</f>
        <v>2000</v>
      </c>
      <c r="L14" s="12">
        <f>L4</f>
        <v>1000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3">
        <f t="shared" si="0"/>
        <v>55000</v>
      </c>
      <c r="AE14" s="9">
        <v>11</v>
      </c>
      <c r="AF14" s="10">
        <f t="shared" si="1"/>
        <v>11084.921173763702</v>
      </c>
    </row>
    <row r="15" spans="2:32" x14ac:dyDescent="0.4">
      <c r="B15" s="11">
        <v>11</v>
      </c>
      <c r="C15" s="12">
        <f t="shared" si="2"/>
        <v>11000</v>
      </c>
      <c r="D15" s="12">
        <f t="shared" si="3"/>
        <v>10000</v>
      </c>
      <c r="E15" s="12">
        <f t="shared" si="4"/>
        <v>9000</v>
      </c>
      <c r="F15" s="12">
        <f t="shared" si="5"/>
        <v>8000</v>
      </c>
      <c r="G15" s="12">
        <f t="shared" si="6"/>
        <v>7000</v>
      </c>
      <c r="H15" s="12">
        <f t="shared" si="7"/>
        <v>6000</v>
      </c>
      <c r="I15" s="12">
        <f t="shared" si="8"/>
        <v>5000</v>
      </c>
      <c r="J15" s="12">
        <f t="shared" si="9"/>
        <v>4000</v>
      </c>
      <c r="K15" s="12">
        <f t="shared" si="10"/>
        <v>3000</v>
      </c>
      <c r="L15" s="12">
        <f t="shared" ref="L15:L39" si="11">L14+$L$4</f>
        <v>2000</v>
      </c>
      <c r="M15" s="12">
        <f>M4</f>
        <v>1000</v>
      </c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3">
        <f t="shared" si="0"/>
        <v>66000</v>
      </c>
      <c r="AE15" s="9">
        <v>12</v>
      </c>
      <c r="AF15" s="10">
        <f t="shared" si="1"/>
        <v>12086.830304361627</v>
      </c>
    </row>
    <row r="16" spans="2:32" x14ac:dyDescent="0.4">
      <c r="B16" s="11">
        <v>12</v>
      </c>
      <c r="C16" s="12">
        <f t="shared" si="2"/>
        <v>12000</v>
      </c>
      <c r="D16" s="12">
        <f t="shared" si="3"/>
        <v>11000</v>
      </c>
      <c r="E16" s="12">
        <f t="shared" si="4"/>
        <v>10000</v>
      </c>
      <c r="F16" s="12">
        <f t="shared" si="5"/>
        <v>9000</v>
      </c>
      <c r="G16" s="12">
        <f t="shared" si="6"/>
        <v>8000</v>
      </c>
      <c r="H16" s="12">
        <f t="shared" si="7"/>
        <v>7000</v>
      </c>
      <c r="I16" s="12">
        <f t="shared" si="8"/>
        <v>6000</v>
      </c>
      <c r="J16" s="12">
        <f t="shared" si="9"/>
        <v>5000</v>
      </c>
      <c r="K16" s="12">
        <f t="shared" si="10"/>
        <v>4000</v>
      </c>
      <c r="L16" s="12">
        <f t="shared" si="11"/>
        <v>3000</v>
      </c>
      <c r="M16" s="12">
        <f t="shared" ref="M16:M40" si="12">M15+$M$4</f>
        <v>2000</v>
      </c>
      <c r="N16" s="12">
        <f>N4</f>
        <v>1000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3">
        <f t="shared" si="0"/>
        <v>78000</v>
      </c>
      <c r="AE16" s="9">
        <v>13</v>
      </c>
      <c r="AF16" s="10">
        <f t="shared" si="1"/>
        <v>13087.773964037255</v>
      </c>
    </row>
    <row r="17" spans="2:32" x14ac:dyDescent="0.4">
      <c r="B17" s="11">
        <v>13</v>
      </c>
      <c r="C17" s="12">
        <f t="shared" si="2"/>
        <v>13000</v>
      </c>
      <c r="D17" s="12">
        <f t="shared" si="3"/>
        <v>12000</v>
      </c>
      <c r="E17" s="12">
        <f t="shared" si="4"/>
        <v>11000</v>
      </c>
      <c r="F17" s="12">
        <f t="shared" si="5"/>
        <v>10000</v>
      </c>
      <c r="G17" s="12">
        <f t="shared" si="6"/>
        <v>9000</v>
      </c>
      <c r="H17" s="12">
        <f t="shared" si="7"/>
        <v>8000</v>
      </c>
      <c r="I17" s="12">
        <f t="shared" si="8"/>
        <v>7000</v>
      </c>
      <c r="J17" s="12">
        <f t="shared" si="9"/>
        <v>6000</v>
      </c>
      <c r="K17" s="12">
        <f t="shared" si="10"/>
        <v>5000</v>
      </c>
      <c r="L17" s="12">
        <f t="shared" si="11"/>
        <v>4000</v>
      </c>
      <c r="M17" s="12">
        <f t="shared" si="12"/>
        <v>3000</v>
      </c>
      <c r="N17" s="12">
        <f t="shared" ref="N17:N41" si="13">N16+$N$4</f>
        <v>2000</v>
      </c>
      <c r="O17" s="12">
        <f>O4</f>
        <v>1000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3">
        <f t="shared" si="0"/>
        <v>91000</v>
      </c>
      <c r="AE17" s="9">
        <v>14</v>
      </c>
      <c r="AF17" s="10">
        <f t="shared" si="1"/>
        <v>14087.752849324099</v>
      </c>
    </row>
    <row r="18" spans="2:32" x14ac:dyDescent="0.4">
      <c r="B18" s="11">
        <v>14</v>
      </c>
      <c r="C18" s="12">
        <f t="shared" si="2"/>
        <v>14000</v>
      </c>
      <c r="D18" s="12">
        <f t="shared" si="3"/>
        <v>13000</v>
      </c>
      <c r="E18" s="12">
        <f t="shared" si="4"/>
        <v>12000</v>
      </c>
      <c r="F18" s="12">
        <f t="shared" si="5"/>
        <v>11000</v>
      </c>
      <c r="G18" s="12">
        <f t="shared" si="6"/>
        <v>10000</v>
      </c>
      <c r="H18" s="12">
        <f t="shared" si="7"/>
        <v>9000</v>
      </c>
      <c r="I18" s="12">
        <f t="shared" si="8"/>
        <v>8000</v>
      </c>
      <c r="J18" s="12">
        <f t="shared" si="9"/>
        <v>7000</v>
      </c>
      <c r="K18" s="12">
        <f t="shared" si="10"/>
        <v>6000</v>
      </c>
      <c r="L18" s="12">
        <f t="shared" si="11"/>
        <v>5000</v>
      </c>
      <c r="M18" s="12">
        <f t="shared" si="12"/>
        <v>4000</v>
      </c>
      <c r="N18" s="12">
        <f t="shared" si="13"/>
        <v>3000</v>
      </c>
      <c r="O18" s="12">
        <f t="shared" ref="O18:O42" si="14">O17+$O$4</f>
        <v>2000</v>
      </c>
      <c r="P18" s="12">
        <f>P4</f>
        <v>1000</v>
      </c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>
        <f t="shared" si="0"/>
        <v>105000</v>
      </c>
      <c r="AE18" s="9">
        <v>15</v>
      </c>
      <c r="AF18" s="10">
        <f t="shared" si="1"/>
        <v>15086.767656309186</v>
      </c>
    </row>
    <row r="19" spans="2:32" x14ac:dyDescent="0.4">
      <c r="B19" s="11">
        <v>15</v>
      </c>
      <c r="C19" s="12">
        <f t="shared" si="2"/>
        <v>15000</v>
      </c>
      <c r="D19" s="12">
        <f t="shared" si="3"/>
        <v>14000</v>
      </c>
      <c r="E19" s="12">
        <f t="shared" si="4"/>
        <v>13000</v>
      </c>
      <c r="F19" s="12">
        <f t="shared" si="5"/>
        <v>12000</v>
      </c>
      <c r="G19" s="12">
        <f t="shared" si="6"/>
        <v>11000</v>
      </c>
      <c r="H19" s="12">
        <f t="shared" si="7"/>
        <v>10000</v>
      </c>
      <c r="I19" s="12">
        <f t="shared" si="8"/>
        <v>9000</v>
      </c>
      <c r="J19" s="12">
        <f t="shared" si="9"/>
        <v>8000</v>
      </c>
      <c r="K19" s="12">
        <f t="shared" si="10"/>
        <v>7000</v>
      </c>
      <c r="L19" s="12">
        <f t="shared" si="11"/>
        <v>6000</v>
      </c>
      <c r="M19" s="12">
        <f t="shared" si="12"/>
        <v>5000</v>
      </c>
      <c r="N19" s="12">
        <f t="shared" si="13"/>
        <v>4000</v>
      </c>
      <c r="O19" s="12">
        <f t="shared" si="14"/>
        <v>3000</v>
      </c>
      <c r="P19" s="12">
        <f t="shared" ref="P19:P43" si="15">P18+$P$4</f>
        <v>2000</v>
      </c>
      <c r="Q19" s="12">
        <f>Q4</f>
        <v>1000</v>
      </c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3">
        <f t="shared" si="0"/>
        <v>120000</v>
      </c>
      <c r="AE19" s="9">
        <v>16</v>
      </c>
      <c r="AF19" s="10">
        <f t="shared" si="1"/>
        <v>16084.81908063334</v>
      </c>
    </row>
    <row r="20" spans="2:32" x14ac:dyDescent="0.4">
      <c r="B20" s="11">
        <v>16</v>
      </c>
      <c r="C20" s="12">
        <f t="shared" si="2"/>
        <v>16000</v>
      </c>
      <c r="D20" s="12">
        <f t="shared" si="3"/>
        <v>15000</v>
      </c>
      <c r="E20" s="12">
        <f t="shared" si="4"/>
        <v>14000</v>
      </c>
      <c r="F20" s="12">
        <f t="shared" si="5"/>
        <v>13000</v>
      </c>
      <c r="G20" s="12">
        <f t="shared" si="6"/>
        <v>12000</v>
      </c>
      <c r="H20" s="12">
        <f t="shared" si="7"/>
        <v>11000</v>
      </c>
      <c r="I20" s="12">
        <f t="shared" si="8"/>
        <v>10000</v>
      </c>
      <c r="J20" s="12">
        <f t="shared" si="9"/>
        <v>9000</v>
      </c>
      <c r="K20" s="12">
        <f t="shared" si="10"/>
        <v>8000</v>
      </c>
      <c r="L20" s="12">
        <f t="shared" si="11"/>
        <v>7000</v>
      </c>
      <c r="M20" s="12">
        <f t="shared" si="12"/>
        <v>6000</v>
      </c>
      <c r="N20" s="12">
        <f t="shared" si="13"/>
        <v>5000</v>
      </c>
      <c r="O20" s="12">
        <f t="shared" si="14"/>
        <v>4000</v>
      </c>
      <c r="P20" s="12">
        <f t="shared" si="15"/>
        <v>3000</v>
      </c>
      <c r="Q20" s="12">
        <f t="shared" ref="Q20:Q44" si="16">Q19+$Q$4</f>
        <v>2000</v>
      </c>
      <c r="R20" s="12">
        <f>R4</f>
        <v>1000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3">
        <f t="shared" si="0"/>
        <v>136000</v>
      </c>
      <c r="AE20" s="9">
        <v>17</v>
      </c>
      <c r="AF20" s="10">
        <f t="shared" si="1"/>
        <v>17081.907817491436</v>
      </c>
    </row>
    <row r="21" spans="2:32" x14ac:dyDescent="0.4">
      <c r="B21" s="11">
        <v>17</v>
      </c>
      <c r="C21" s="12">
        <f t="shared" si="2"/>
        <v>17000</v>
      </c>
      <c r="D21" s="12">
        <f t="shared" si="3"/>
        <v>16000</v>
      </c>
      <c r="E21" s="12">
        <f t="shared" si="4"/>
        <v>15000</v>
      </c>
      <c r="F21" s="12">
        <f t="shared" si="5"/>
        <v>14000</v>
      </c>
      <c r="G21" s="12">
        <f t="shared" si="6"/>
        <v>13000</v>
      </c>
      <c r="H21" s="12">
        <f t="shared" si="7"/>
        <v>12000</v>
      </c>
      <c r="I21" s="12">
        <f t="shared" si="8"/>
        <v>11000</v>
      </c>
      <c r="J21" s="12">
        <f t="shared" si="9"/>
        <v>10000</v>
      </c>
      <c r="K21" s="12">
        <f t="shared" si="10"/>
        <v>9000</v>
      </c>
      <c r="L21" s="12">
        <f t="shared" si="11"/>
        <v>8000</v>
      </c>
      <c r="M21" s="12">
        <f t="shared" si="12"/>
        <v>7000</v>
      </c>
      <c r="N21" s="12">
        <f t="shared" si="13"/>
        <v>6000</v>
      </c>
      <c r="O21" s="12">
        <f t="shared" si="14"/>
        <v>5000</v>
      </c>
      <c r="P21" s="12">
        <f t="shared" si="15"/>
        <v>4000</v>
      </c>
      <c r="Q21" s="12">
        <f t="shared" si="16"/>
        <v>3000</v>
      </c>
      <c r="R21" s="12">
        <f t="shared" ref="R21:R45" si="17">R20+$R$4</f>
        <v>2000</v>
      </c>
      <c r="S21" s="12">
        <f>S4</f>
        <v>1000</v>
      </c>
      <c r="T21" s="12"/>
      <c r="U21" s="12"/>
      <c r="V21" s="12"/>
      <c r="W21" s="12"/>
      <c r="X21" s="12"/>
      <c r="Y21" s="12"/>
      <c r="Z21" s="12"/>
      <c r="AA21" s="12"/>
      <c r="AB21" s="12"/>
      <c r="AC21" s="13">
        <f t="shared" si="0"/>
        <v>153000</v>
      </c>
      <c r="AE21" s="9">
        <v>18</v>
      </c>
      <c r="AF21" s="10">
        <f t="shared" si="1"/>
        <v>18078.034561632678</v>
      </c>
    </row>
    <row r="22" spans="2:32" x14ac:dyDescent="0.4">
      <c r="B22" s="11">
        <v>18</v>
      </c>
      <c r="C22" s="12">
        <f t="shared" si="2"/>
        <v>18000</v>
      </c>
      <c r="D22" s="12">
        <f t="shared" si="3"/>
        <v>17000</v>
      </c>
      <c r="E22" s="12">
        <f t="shared" si="4"/>
        <v>16000</v>
      </c>
      <c r="F22" s="12">
        <f t="shared" si="5"/>
        <v>15000</v>
      </c>
      <c r="G22" s="12">
        <f t="shared" si="6"/>
        <v>14000</v>
      </c>
      <c r="H22" s="12">
        <f t="shared" si="7"/>
        <v>13000</v>
      </c>
      <c r="I22" s="12">
        <f t="shared" si="8"/>
        <v>12000</v>
      </c>
      <c r="J22" s="12">
        <f t="shared" si="9"/>
        <v>11000</v>
      </c>
      <c r="K22" s="12">
        <f t="shared" si="10"/>
        <v>10000</v>
      </c>
      <c r="L22" s="12">
        <f t="shared" si="11"/>
        <v>9000</v>
      </c>
      <c r="M22" s="12">
        <f t="shared" si="12"/>
        <v>8000</v>
      </c>
      <c r="N22" s="12">
        <f t="shared" si="13"/>
        <v>7000</v>
      </c>
      <c r="O22" s="12">
        <f t="shared" si="14"/>
        <v>6000</v>
      </c>
      <c r="P22" s="12">
        <f t="shared" si="15"/>
        <v>5000</v>
      </c>
      <c r="Q22" s="12">
        <f t="shared" si="16"/>
        <v>4000</v>
      </c>
      <c r="R22" s="12">
        <f t="shared" si="17"/>
        <v>3000</v>
      </c>
      <c r="S22" s="12">
        <f t="shared" ref="S22:S46" si="18">S21+$S$4</f>
        <v>2000</v>
      </c>
      <c r="T22" s="12">
        <f>T4</f>
        <v>1000</v>
      </c>
      <c r="U22" s="12"/>
      <c r="V22" s="12"/>
      <c r="W22" s="12"/>
      <c r="X22" s="12"/>
      <c r="Y22" s="12"/>
      <c r="Z22" s="12"/>
      <c r="AA22" s="12"/>
      <c r="AB22" s="12"/>
      <c r="AC22" s="13">
        <f t="shared" si="0"/>
        <v>171000</v>
      </c>
      <c r="AE22" s="9">
        <v>19</v>
      </c>
      <c r="AF22" s="10">
        <f t="shared" si="1"/>
        <v>19073.200007360869</v>
      </c>
    </row>
    <row r="23" spans="2:32" x14ac:dyDescent="0.4">
      <c r="B23" s="11">
        <v>19</v>
      </c>
      <c r="C23" s="12">
        <f t="shared" si="2"/>
        <v>19000</v>
      </c>
      <c r="D23" s="12">
        <f t="shared" si="3"/>
        <v>18000</v>
      </c>
      <c r="E23" s="12">
        <f t="shared" si="4"/>
        <v>17000</v>
      </c>
      <c r="F23" s="12">
        <f t="shared" si="5"/>
        <v>16000</v>
      </c>
      <c r="G23" s="12">
        <f t="shared" si="6"/>
        <v>15000</v>
      </c>
      <c r="H23" s="12">
        <f t="shared" si="7"/>
        <v>14000</v>
      </c>
      <c r="I23" s="12">
        <f t="shared" si="8"/>
        <v>13000</v>
      </c>
      <c r="J23" s="12">
        <f t="shared" si="9"/>
        <v>12000</v>
      </c>
      <c r="K23" s="12">
        <f t="shared" si="10"/>
        <v>11000</v>
      </c>
      <c r="L23" s="12">
        <f t="shared" si="11"/>
        <v>10000</v>
      </c>
      <c r="M23" s="12">
        <f t="shared" si="12"/>
        <v>9000</v>
      </c>
      <c r="N23" s="12">
        <f t="shared" si="13"/>
        <v>8000</v>
      </c>
      <c r="O23" s="12">
        <f t="shared" si="14"/>
        <v>7000</v>
      </c>
      <c r="P23" s="12">
        <f t="shared" si="15"/>
        <v>6000</v>
      </c>
      <c r="Q23" s="12">
        <f t="shared" si="16"/>
        <v>5000</v>
      </c>
      <c r="R23" s="12">
        <f t="shared" si="17"/>
        <v>4000</v>
      </c>
      <c r="S23" s="12">
        <f t="shared" si="18"/>
        <v>3000</v>
      </c>
      <c r="T23" s="12">
        <f t="shared" ref="T23:T47" si="19">T22+$T$4</f>
        <v>2000</v>
      </c>
      <c r="U23" s="12">
        <f>U4</f>
        <v>1000</v>
      </c>
      <c r="V23" s="12"/>
      <c r="W23" s="12"/>
      <c r="X23" s="12"/>
      <c r="Y23" s="12"/>
      <c r="Z23" s="12"/>
      <c r="AA23" s="12"/>
      <c r="AB23" s="12"/>
      <c r="AC23" s="13">
        <f t="shared" si="0"/>
        <v>190000</v>
      </c>
      <c r="AE23" s="9">
        <v>20</v>
      </c>
      <c r="AF23" s="10">
        <f t="shared" si="1"/>
        <v>20067.404848534665</v>
      </c>
    </row>
    <row r="24" spans="2:32" x14ac:dyDescent="0.4">
      <c r="B24" s="11">
        <v>20</v>
      </c>
      <c r="C24" s="12">
        <f t="shared" si="2"/>
        <v>20000</v>
      </c>
      <c r="D24" s="12">
        <f t="shared" si="3"/>
        <v>19000</v>
      </c>
      <c r="E24" s="12">
        <f t="shared" si="4"/>
        <v>18000</v>
      </c>
      <c r="F24" s="12">
        <f t="shared" si="5"/>
        <v>17000</v>
      </c>
      <c r="G24" s="12">
        <f t="shared" si="6"/>
        <v>16000</v>
      </c>
      <c r="H24" s="12">
        <f t="shared" si="7"/>
        <v>15000</v>
      </c>
      <c r="I24" s="12">
        <f t="shared" si="8"/>
        <v>14000</v>
      </c>
      <c r="J24" s="12">
        <f t="shared" si="9"/>
        <v>13000</v>
      </c>
      <c r="K24" s="12">
        <f t="shared" si="10"/>
        <v>12000</v>
      </c>
      <c r="L24" s="12">
        <f t="shared" si="11"/>
        <v>11000</v>
      </c>
      <c r="M24" s="12">
        <f t="shared" si="12"/>
        <v>10000</v>
      </c>
      <c r="N24" s="12">
        <f t="shared" si="13"/>
        <v>9000</v>
      </c>
      <c r="O24" s="12">
        <f t="shared" si="14"/>
        <v>8000</v>
      </c>
      <c r="P24" s="12">
        <f t="shared" si="15"/>
        <v>7000</v>
      </c>
      <c r="Q24" s="12">
        <f t="shared" si="16"/>
        <v>6000</v>
      </c>
      <c r="R24" s="12">
        <f t="shared" si="17"/>
        <v>5000</v>
      </c>
      <c r="S24" s="12">
        <f t="shared" si="18"/>
        <v>4000</v>
      </c>
      <c r="T24" s="12">
        <f t="shared" si="19"/>
        <v>3000</v>
      </c>
      <c r="U24" s="12">
        <f t="shared" ref="U24:U48" si="20">U23+$U$4</f>
        <v>2000</v>
      </c>
      <c r="V24" s="12">
        <f>V4</f>
        <v>1000</v>
      </c>
      <c r="W24" s="12"/>
      <c r="X24" s="12"/>
      <c r="Y24" s="12"/>
      <c r="Z24" s="12"/>
      <c r="AA24" s="12"/>
      <c r="AB24" s="12"/>
      <c r="AC24" s="13">
        <f t="shared" si="0"/>
        <v>210000</v>
      </c>
      <c r="AE24" s="9">
        <v>21</v>
      </c>
      <c r="AF24" s="10">
        <f t="shared" si="1"/>
        <v>21060.649778567851</v>
      </c>
    </row>
    <row r="25" spans="2:32" x14ac:dyDescent="0.4">
      <c r="B25" s="11">
        <v>21</v>
      </c>
      <c r="C25" s="12">
        <f t="shared" si="2"/>
        <v>21000</v>
      </c>
      <c r="D25" s="12">
        <f t="shared" si="3"/>
        <v>20000</v>
      </c>
      <c r="E25" s="12">
        <f t="shared" si="4"/>
        <v>19000</v>
      </c>
      <c r="F25" s="12">
        <f t="shared" si="5"/>
        <v>18000</v>
      </c>
      <c r="G25" s="12">
        <f t="shared" si="6"/>
        <v>17000</v>
      </c>
      <c r="H25" s="12">
        <f t="shared" si="7"/>
        <v>16000</v>
      </c>
      <c r="I25" s="12">
        <f t="shared" si="8"/>
        <v>15000</v>
      </c>
      <c r="J25" s="12">
        <f t="shared" si="9"/>
        <v>14000</v>
      </c>
      <c r="K25" s="12">
        <f t="shared" si="10"/>
        <v>13000</v>
      </c>
      <c r="L25" s="12">
        <f t="shared" si="11"/>
        <v>12000</v>
      </c>
      <c r="M25" s="12">
        <f t="shared" si="12"/>
        <v>11000</v>
      </c>
      <c r="N25" s="12">
        <f t="shared" si="13"/>
        <v>10000</v>
      </c>
      <c r="O25" s="12">
        <f t="shared" si="14"/>
        <v>9000</v>
      </c>
      <c r="P25" s="12">
        <f t="shared" si="15"/>
        <v>8000</v>
      </c>
      <c r="Q25" s="12">
        <f t="shared" si="16"/>
        <v>7000</v>
      </c>
      <c r="R25" s="12">
        <f t="shared" si="17"/>
        <v>6000</v>
      </c>
      <c r="S25" s="12">
        <f t="shared" si="18"/>
        <v>5000</v>
      </c>
      <c r="T25" s="12">
        <f t="shared" si="19"/>
        <v>4000</v>
      </c>
      <c r="U25" s="12">
        <f t="shared" si="20"/>
        <v>3000</v>
      </c>
      <c r="V25" s="12">
        <f t="shared" ref="V25:V49" si="21">V24+$V$4</f>
        <v>2000</v>
      </c>
      <c r="W25" s="12">
        <f>W4</f>
        <v>1000</v>
      </c>
      <c r="X25" s="12"/>
      <c r="Y25" s="12"/>
      <c r="Z25" s="12"/>
      <c r="AA25" s="12"/>
      <c r="AB25" s="12"/>
      <c r="AC25" s="13">
        <f t="shared" si="0"/>
        <v>231000</v>
      </c>
      <c r="AE25" s="9">
        <v>22</v>
      </c>
      <c r="AF25" s="10">
        <f t="shared" si="1"/>
        <v>22052.935490429623</v>
      </c>
    </row>
    <row r="26" spans="2:32" x14ac:dyDescent="0.4">
      <c r="B26" s="11">
        <v>22</v>
      </c>
      <c r="C26" s="12">
        <f t="shared" si="2"/>
        <v>22000</v>
      </c>
      <c r="D26" s="12">
        <f t="shared" si="3"/>
        <v>21000</v>
      </c>
      <c r="E26" s="12">
        <f t="shared" si="4"/>
        <v>20000</v>
      </c>
      <c r="F26" s="12">
        <f t="shared" si="5"/>
        <v>19000</v>
      </c>
      <c r="G26" s="12">
        <f t="shared" si="6"/>
        <v>18000</v>
      </c>
      <c r="H26" s="12">
        <f t="shared" si="7"/>
        <v>17000</v>
      </c>
      <c r="I26" s="12">
        <f t="shared" si="8"/>
        <v>16000</v>
      </c>
      <c r="J26" s="12">
        <f t="shared" si="9"/>
        <v>15000</v>
      </c>
      <c r="K26" s="12">
        <f t="shared" si="10"/>
        <v>14000</v>
      </c>
      <c r="L26" s="12">
        <f t="shared" si="11"/>
        <v>13000</v>
      </c>
      <c r="M26" s="12">
        <f t="shared" si="12"/>
        <v>12000</v>
      </c>
      <c r="N26" s="12">
        <f t="shared" si="13"/>
        <v>11000</v>
      </c>
      <c r="O26" s="12">
        <f t="shared" si="14"/>
        <v>10000</v>
      </c>
      <c r="P26" s="12">
        <f t="shared" si="15"/>
        <v>9000</v>
      </c>
      <c r="Q26" s="12">
        <f t="shared" si="16"/>
        <v>8000</v>
      </c>
      <c r="R26" s="12">
        <f t="shared" si="17"/>
        <v>7000</v>
      </c>
      <c r="S26" s="12">
        <f t="shared" si="18"/>
        <v>6000</v>
      </c>
      <c r="T26" s="12">
        <f t="shared" si="19"/>
        <v>5000</v>
      </c>
      <c r="U26" s="12">
        <f t="shared" si="20"/>
        <v>4000</v>
      </c>
      <c r="V26" s="12">
        <f t="shared" si="21"/>
        <v>3000</v>
      </c>
      <c r="W26" s="12">
        <f t="shared" ref="W26:W50" si="22">W25+$W$4</f>
        <v>2000</v>
      </c>
      <c r="X26" s="12">
        <f>X4</f>
        <v>1000</v>
      </c>
      <c r="Y26" s="12"/>
      <c r="Z26" s="12"/>
      <c r="AA26" s="12"/>
      <c r="AB26" s="12"/>
      <c r="AC26" s="13">
        <f t="shared" si="0"/>
        <v>253000</v>
      </c>
      <c r="AE26" s="9">
        <v>23</v>
      </c>
      <c r="AF26" s="10">
        <f t="shared" si="1"/>
        <v>23044.262676644816</v>
      </c>
    </row>
    <row r="27" spans="2:32" x14ac:dyDescent="0.4">
      <c r="B27" s="11">
        <v>23</v>
      </c>
      <c r="C27" s="12">
        <f t="shared" si="2"/>
        <v>23000</v>
      </c>
      <c r="D27" s="12">
        <f t="shared" si="3"/>
        <v>22000</v>
      </c>
      <c r="E27" s="12">
        <f t="shared" si="4"/>
        <v>21000</v>
      </c>
      <c r="F27" s="12">
        <f t="shared" si="5"/>
        <v>20000</v>
      </c>
      <c r="G27" s="12">
        <f t="shared" si="6"/>
        <v>19000</v>
      </c>
      <c r="H27" s="12">
        <f t="shared" si="7"/>
        <v>18000</v>
      </c>
      <c r="I27" s="12">
        <f t="shared" si="8"/>
        <v>17000</v>
      </c>
      <c r="J27" s="12">
        <f t="shared" si="9"/>
        <v>16000</v>
      </c>
      <c r="K27" s="12">
        <f t="shared" si="10"/>
        <v>15000</v>
      </c>
      <c r="L27" s="12">
        <f t="shared" si="11"/>
        <v>14000</v>
      </c>
      <c r="M27" s="12">
        <f t="shared" si="12"/>
        <v>13000</v>
      </c>
      <c r="N27" s="12">
        <f t="shared" si="13"/>
        <v>12000</v>
      </c>
      <c r="O27" s="12">
        <f t="shared" si="14"/>
        <v>11000</v>
      </c>
      <c r="P27" s="12">
        <f t="shared" si="15"/>
        <v>10000</v>
      </c>
      <c r="Q27" s="12">
        <f t="shared" si="16"/>
        <v>9000</v>
      </c>
      <c r="R27" s="12">
        <f t="shared" si="17"/>
        <v>8000</v>
      </c>
      <c r="S27" s="12">
        <f t="shared" si="18"/>
        <v>7000</v>
      </c>
      <c r="T27" s="12">
        <f t="shared" si="19"/>
        <v>6000</v>
      </c>
      <c r="U27" s="12">
        <f t="shared" si="20"/>
        <v>5000</v>
      </c>
      <c r="V27" s="12">
        <f t="shared" si="21"/>
        <v>4000</v>
      </c>
      <c r="W27" s="12">
        <f t="shared" si="22"/>
        <v>3000</v>
      </c>
      <c r="X27" s="12">
        <f t="shared" ref="X27:X51" si="23">X26+$X$4</f>
        <v>2000</v>
      </c>
      <c r="Y27" s="12">
        <f>Y4</f>
        <v>1000</v>
      </c>
      <c r="Z27" s="12"/>
      <c r="AA27" s="12"/>
      <c r="AB27" s="12"/>
      <c r="AC27" s="13">
        <f t="shared" si="0"/>
        <v>276000</v>
      </c>
      <c r="AE27" s="9">
        <v>24</v>
      </c>
      <c r="AF27" s="10">
        <f t="shared" si="1"/>
        <v>24034.632029294218</v>
      </c>
    </row>
    <row r="28" spans="2:32" x14ac:dyDescent="0.4">
      <c r="B28" s="11">
        <v>24</v>
      </c>
      <c r="C28" s="12">
        <f t="shared" si="2"/>
        <v>24000</v>
      </c>
      <c r="D28" s="12">
        <f t="shared" si="3"/>
        <v>23000</v>
      </c>
      <c r="E28" s="12">
        <f t="shared" si="4"/>
        <v>22000</v>
      </c>
      <c r="F28" s="12">
        <f t="shared" si="5"/>
        <v>21000</v>
      </c>
      <c r="G28" s="12">
        <f t="shared" si="6"/>
        <v>20000</v>
      </c>
      <c r="H28" s="12">
        <f t="shared" si="7"/>
        <v>19000</v>
      </c>
      <c r="I28" s="12">
        <f t="shared" si="8"/>
        <v>18000</v>
      </c>
      <c r="J28" s="12">
        <f t="shared" si="9"/>
        <v>17000</v>
      </c>
      <c r="K28" s="12">
        <f t="shared" si="10"/>
        <v>16000</v>
      </c>
      <c r="L28" s="12">
        <f t="shared" si="11"/>
        <v>15000</v>
      </c>
      <c r="M28" s="12">
        <f t="shared" si="12"/>
        <v>14000</v>
      </c>
      <c r="N28" s="12">
        <f t="shared" si="13"/>
        <v>13000</v>
      </c>
      <c r="O28" s="12">
        <f t="shared" si="14"/>
        <v>12000</v>
      </c>
      <c r="P28" s="12">
        <f t="shared" si="15"/>
        <v>11000</v>
      </c>
      <c r="Q28" s="12">
        <f t="shared" si="16"/>
        <v>10000</v>
      </c>
      <c r="R28" s="12">
        <f t="shared" si="17"/>
        <v>9000</v>
      </c>
      <c r="S28" s="12">
        <f t="shared" si="18"/>
        <v>8000</v>
      </c>
      <c r="T28" s="12">
        <f t="shared" si="19"/>
        <v>7000</v>
      </c>
      <c r="U28" s="12">
        <f t="shared" si="20"/>
        <v>6000</v>
      </c>
      <c r="V28" s="12">
        <f t="shared" si="21"/>
        <v>5000</v>
      </c>
      <c r="W28" s="12">
        <f t="shared" si="22"/>
        <v>4000</v>
      </c>
      <c r="X28" s="12">
        <f t="shared" si="23"/>
        <v>3000</v>
      </c>
      <c r="Y28" s="12">
        <f t="shared" ref="Y28:Y52" si="24">Y27+$Y$4</f>
        <v>2000</v>
      </c>
      <c r="Z28" s="12">
        <f>Z4</f>
        <v>1000</v>
      </c>
      <c r="AA28" s="12"/>
      <c r="AB28" s="12"/>
      <c r="AC28" s="13">
        <f t="shared" si="0"/>
        <v>300000</v>
      </c>
      <c r="AE28" s="9">
        <v>25</v>
      </c>
      <c r="AF28" s="10">
        <f t="shared" si="1"/>
        <v>25024.044240014799</v>
      </c>
    </row>
    <row r="29" spans="2:32" x14ac:dyDescent="0.4">
      <c r="B29" s="11">
        <v>25</v>
      </c>
      <c r="C29" s="12">
        <f t="shared" si="2"/>
        <v>25000</v>
      </c>
      <c r="D29" s="12">
        <f t="shared" si="3"/>
        <v>24000</v>
      </c>
      <c r="E29" s="12">
        <f t="shared" si="4"/>
        <v>23000</v>
      </c>
      <c r="F29" s="12">
        <f t="shared" si="5"/>
        <v>22000</v>
      </c>
      <c r="G29" s="12">
        <f t="shared" si="6"/>
        <v>21000</v>
      </c>
      <c r="H29" s="12">
        <f t="shared" si="7"/>
        <v>20000</v>
      </c>
      <c r="I29" s="12">
        <f t="shared" si="8"/>
        <v>19000</v>
      </c>
      <c r="J29" s="12">
        <f t="shared" si="9"/>
        <v>18000</v>
      </c>
      <c r="K29" s="12">
        <f t="shared" si="10"/>
        <v>17000</v>
      </c>
      <c r="L29" s="12">
        <f t="shared" si="11"/>
        <v>16000</v>
      </c>
      <c r="M29" s="12">
        <f t="shared" si="12"/>
        <v>15000</v>
      </c>
      <c r="N29" s="12">
        <f t="shared" si="13"/>
        <v>14000</v>
      </c>
      <c r="O29" s="12">
        <f t="shared" si="14"/>
        <v>13000</v>
      </c>
      <c r="P29" s="12">
        <f t="shared" si="15"/>
        <v>12000</v>
      </c>
      <c r="Q29" s="12">
        <f t="shared" si="16"/>
        <v>11000</v>
      </c>
      <c r="R29" s="12">
        <f t="shared" si="17"/>
        <v>10000</v>
      </c>
      <c r="S29" s="12">
        <f t="shared" si="18"/>
        <v>9000</v>
      </c>
      <c r="T29" s="12">
        <f t="shared" si="19"/>
        <v>8000</v>
      </c>
      <c r="U29" s="12">
        <f t="shared" si="20"/>
        <v>7000</v>
      </c>
      <c r="V29" s="12">
        <f t="shared" si="21"/>
        <v>6000</v>
      </c>
      <c r="W29" s="12">
        <f t="shared" si="22"/>
        <v>5000</v>
      </c>
      <c r="X29" s="12">
        <f t="shared" si="23"/>
        <v>4000</v>
      </c>
      <c r="Y29" s="12">
        <f t="shared" si="24"/>
        <v>3000</v>
      </c>
      <c r="Z29" s="12">
        <f t="shared" ref="Z29:Z53" si="25">Z28+$Z$4</f>
        <v>2000</v>
      </c>
      <c r="AA29" s="12">
        <f>AA4</f>
        <v>2000</v>
      </c>
      <c r="AB29" s="12"/>
      <c r="AC29" s="13">
        <f t="shared" si="0"/>
        <v>326000</v>
      </c>
      <c r="AE29" s="9">
        <v>26</v>
      </c>
      <c r="AF29" s="10">
        <f t="shared" si="1"/>
        <v>26012.500000000004</v>
      </c>
    </row>
    <row r="30" spans="2:32" x14ac:dyDescent="0.4">
      <c r="B30" s="11">
        <v>26</v>
      </c>
      <c r="C30" s="12">
        <f t="shared" si="2"/>
        <v>26000</v>
      </c>
      <c r="D30" s="12">
        <f t="shared" si="3"/>
        <v>25000</v>
      </c>
      <c r="E30" s="12">
        <f t="shared" si="4"/>
        <v>24000</v>
      </c>
      <c r="F30" s="12">
        <f t="shared" si="5"/>
        <v>23000</v>
      </c>
      <c r="G30" s="12">
        <f t="shared" si="6"/>
        <v>22000</v>
      </c>
      <c r="H30" s="12">
        <f t="shared" si="7"/>
        <v>21000</v>
      </c>
      <c r="I30" s="12">
        <f t="shared" si="8"/>
        <v>20000</v>
      </c>
      <c r="J30" s="12">
        <f t="shared" si="9"/>
        <v>19000</v>
      </c>
      <c r="K30" s="12">
        <f t="shared" si="10"/>
        <v>18000</v>
      </c>
      <c r="L30" s="12">
        <f t="shared" si="11"/>
        <v>17000</v>
      </c>
      <c r="M30" s="12">
        <f t="shared" si="12"/>
        <v>16000</v>
      </c>
      <c r="N30" s="12">
        <f t="shared" si="13"/>
        <v>15000</v>
      </c>
      <c r="O30" s="12">
        <f t="shared" si="14"/>
        <v>14000</v>
      </c>
      <c r="P30" s="12">
        <f t="shared" si="15"/>
        <v>13000</v>
      </c>
      <c r="Q30" s="12">
        <f t="shared" si="16"/>
        <v>12000</v>
      </c>
      <c r="R30" s="12">
        <f t="shared" si="17"/>
        <v>11000</v>
      </c>
      <c r="S30" s="12">
        <f t="shared" si="18"/>
        <v>10000</v>
      </c>
      <c r="T30" s="12">
        <f t="shared" si="19"/>
        <v>9000</v>
      </c>
      <c r="U30" s="12">
        <f t="shared" si="20"/>
        <v>8000</v>
      </c>
      <c r="V30" s="12">
        <f t="shared" si="21"/>
        <v>7000</v>
      </c>
      <c r="W30" s="12">
        <f t="shared" si="22"/>
        <v>6000</v>
      </c>
      <c r="X30" s="12">
        <f t="shared" si="23"/>
        <v>5000</v>
      </c>
      <c r="Y30" s="12">
        <f t="shared" si="24"/>
        <v>4000</v>
      </c>
      <c r="Z30" s="12">
        <f t="shared" si="25"/>
        <v>3000</v>
      </c>
      <c r="AA30" s="12">
        <f t="shared" ref="AA30:AA54" si="26">AA29+$AA$4</f>
        <v>4000</v>
      </c>
      <c r="AB30" s="12">
        <f>AB4</f>
        <v>3000</v>
      </c>
      <c r="AC30" s="13">
        <f t="shared" si="0"/>
        <v>355000</v>
      </c>
      <c r="AE30" s="1" t="s">
        <v>30</v>
      </c>
      <c r="AF30" s="10">
        <f>SUM(AF4:AF29)</f>
        <v>352579.74351359386</v>
      </c>
    </row>
    <row r="31" spans="2:32" x14ac:dyDescent="0.4">
      <c r="B31" s="11">
        <v>27</v>
      </c>
      <c r="C31" s="12"/>
      <c r="D31" s="12">
        <f t="shared" si="3"/>
        <v>26000</v>
      </c>
      <c r="E31" s="12">
        <f t="shared" si="4"/>
        <v>25000</v>
      </c>
      <c r="F31" s="12">
        <f t="shared" si="5"/>
        <v>24000</v>
      </c>
      <c r="G31" s="12">
        <f t="shared" si="6"/>
        <v>23000</v>
      </c>
      <c r="H31" s="12">
        <f t="shared" si="7"/>
        <v>22000</v>
      </c>
      <c r="I31" s="12">
        <f t="shared" si="8"/>
        <v>21000</v>
      </c>
      <c r="J31" s="12">
        <f t="shared" si="9"/>
        <v>20000</v>
      </c>
      <c r="K31" s="12">
        <f t="shared" si="10"/>
        <v>19000</v>
      </c>
      <c r="L31" s="12">
        <f t="shared" si="11"/>
        <v>18000</v>
      </c>
      <c r="M31" s="12">
        <f t="shared" si="12"/>
        <v>17000</v>
      </c>
      <c r="N31" s="12">
        <f t="shared" si="13"/>
        <v>16000</v>
      </c>
      <c r="O31" s="12">
        <f t="shared" si="14"/>
        <v>15000</v>
      </c>
      <c r="P31" s="12">
        <f t="shared" si="15"/>
        <v>14000</v>
      </c>
      <c r="Q31" s="12">
        <f t="shared" si="16"/>
        <v>13000</v>
      </c>
      <c r="R31" s="12">
        <f t="shared" si="17"/>
        <v>12000</v>
      </c>
      <c r="S31" s="12">
        <f t="shared" si="18"/>
        <v>11000</v>
      </c>
      <c r="T31" s="12">
        <f t="shared" si="19"/>
        <v>10000</v>
      </c>
      <c r="U31" s="12">
        <f t="shared" si="20"/>
        <v>9000</v>
      </c>
      <c r="V31" s="12">
        <f t="shared" si="21"/>
        <v>8000</v>
      </c>
      <c r="W31" s="12">
        <f t="shared" si="22"/>
        <v>7000</v>
      </c>
      <c r="X31" s="12">
        <f t="shared" si="23"/>
        <v>6000</v>
      </c>
      <c r="Y31" s="12">
        <f t="shared" si="24"/>
        <v>5000</v>
      </c>
      <c r="Z31" s="12">
        <f t="shared" si="25"/>
        <v>4000</v>
      </c>
      <c r="AA31" s="12">
        <f t="shared" si="26"/>
        <v>6000</v>
      </c>
      <c r="AB31" s="12">
        <f t="shared" ref="AB31:AB55" si="27">AB30+$AB$4</f>
        <v>6000</v>
      </c>
      <c r="AC31" s="13">
        <f t="shared" si="0"/>
        <v>357000</v>
      </c>
      <c r="AE31" s="1" t="s">
        <v>31</v>
      </c>
      <c r="AF31" s="14">
        <f>AF30/SUM(C5:C56)-1</f>
        <v>4.5006937709226591E-3</v>
      </c>
    </row>
    <row r="32" spans="2:32" x14ac:dyDescent="0.4">
      <c r="B32" s="11">
        <v>28</v>
      </c>
      <c r="C32" s="12"/>
      <c r="D32" s="12"/>
      <c r="E32" s="12">
        <f t="shared" si="4"/>
        <v>26000</v>
      </c>
      <c r="F32" s="12">
        <f t="shared" si="5"/>
        <v>25000</v>
      </c>
      <c r="G32" s="12">
        <f t="shared" si="6"/>
        <v>24000</v>
      </c>
      <c r="H32" s="12">
        <f t="shared" si="7"/>
        <v>23000</v>
      </c>
      <c r="I32" s="12">
        <f t="shared" si="8"/>
        <v>22000</v>
      </c>
      <c r="J32" s="12">
        <f t="shared" si="9"/>
        <v>21000</v>
      </c>
      <c r="K32" s="12">
        <f t="shared" si="10"/>
        <v>20000</v>
      </c>
      <c r="L32" s="12">
        <f t="shared" si="11"/>
        <v>19000</v>
      </c>
      <c r="M32" s="12">
        <f t="shared" si="12"/>
        <v>18000</v>
      </c>
      <c r="N32" s="12">
        <f t="shared" si="13"/>
        <v>17000</v>
      </c>
      <c r="O32" s="12">
        <f t="shared" si="14"/>
        <v>16000</v>
      </c>
      <c r="P32" s="12">
        <f t="shared" si="15"/>
        <v>15000</v>
      </c>
      <c r="Q32" s="12">
        <f t="shared" si="16"/>
        <v>14000</v>
      </c>
      <c r="R32" s="12">
        <f t="shared" si="17"/>
        <v>13000</v>
      </c>
      <c r="S32" s="12">
        <f t="shared" si="18"/>
        <v>12000</v>
      </c>
      <c r="T32" s="12">
        <f t="shared" si="19"/>
        <v>11000</v>
      </c>
      <c r="U32" s="12">
        <f t="shared" si="20"/>
        <v>10000</v>
      </c>
      <c r="V32" s="12">
        <f t="shared" si="21"/>
        <v>9000</v>
      </c>
      <c r="W32" s="12">
        <f t="shared" si="22"/>
        <v>8000</v>
      </c>
      <c r="X32" s="12">
        <f t="shared" si="23"/>
        <v>7000</v>
      </c>
      <c r="Y32" s="12">
        <f t="shared" si="24"/>
        <v>6000</v>
      </c>
      <c r="Z32" s="12">
        <f t="shared" si="25"/>
        <v>5000</v>
      </c>
      <c r="AA32" s="12">
        <f t="shared" si="26"/>
        <v>8000</v>
      </c>
      <c r="AB32" s="12">
        <f t="shared" si="27"/>
        <v>9000</v>
      </c>
      <c r="AC32" s="13">
        <f t="shared" si="0"/>
        <v>358000</v>
      </c>
    </row>
    <row r="33" spans="2:34" x14ac:dyDescent="0.4">
      <c r="B33" s="11">
        <v>29</v>
      </c>
      <c r="C33" s="12"/>
      <c r="D33" s="12"/>
      <c r="E33" s="12"/>
      <c r="F33" s="12">
        <f t="shared" si="5"/>
        <v>26000</v>
      </c>
      <c r="G33" s="12">
        <f t="shared" si="6"/>
        <v>25000</v>
      </c>
      <c r="H33" s="12">
        <f t="shared" si="7"/>
        <v>24000</v>
      </c>
      <c r="I33" s="12">
        <f t="shared" si="8"/>
        <v>23000</v>
      </c>
      <c r="J33" s="12">
        <f t="shared" si="9"/>
        <v>22000</v>
      </c>
      <c r="K33" s="12">
        <f t="shared" si="10"/>
        <v>21000</v>
      </c>
      <c r="L33" s="12">
        <f t="shared" si="11"/>
        <v>20000</v>
      </c>
      <c r="M33" s="12">
        <f t="shared" si="12"/>
        <v>19000</v>
      </c>
      <c r="N33" s="12">
        <f t="shared" si="13"/>
        <v>18000</v>
      </c>
      <c r="O33" s="12">
        <f t="shared" si="14"/>
        <v>17000</v>
      </c>
      <c r="P33" s="12">
        <f t="shared" si="15"/>
        <v>16000</v>
      </c>
      <c r="Q33" s="12">
        <f t="shared" si="16"/>
        <v>15000</v>
      </c>
      <c r="R33" s="12">
        <f t="shared" si="17"/>
        <v>14000</v>
      </c>
      <c r="S33" s="12">
        <f t="shared" si="18"/>
        <v>13000</v>
      </c>
      <c r="T33" s="12">
        <f t="shared" si="19"/>
        <v>12000</v>
      </c>
      <c r="U33" s="12">
        <f t="shared" si="20"/>
        <v>11000</v>
      </c>
      <c r="V33" s="12">
        <f t="shared" si="21"/>
        <v>10000</v>
      </c>
      <c r="W33" s="12">
        <f t="shared" si="22"/>
        <v>9000</v>
      </c>
      <c r="X33" s="12">
        <f t="shared" si="23"/>
        <v>8000</v>
      </c>
      <c r="Y33" s="12">
        <f t="shared" si="24"/>
        <v>7000</v>
      </c>
      <c r="Z33" s="12">
        <f t="shared" si="25"/>
        <v>6000</v>
      </c>
      <c r="AA33" s="12">
        <f t="shared" si="26"/>
        <v>10000</v>
      </c>
      <c r="AB33" s="12">
        <f t="shared" si="27"/>
        <v>12000</v>
      </c>
      <c r="AC33" s="13">
        <f t="shared" si="0"/>
        <v>358000</v>
      </c>
    </row>
    <row r="34" spans="2:34" x14ac:dyDescent="0.4">
      <c r="B34" s="11">
        <v>30</v>
      </c>
      <c r="C34" s="12"/>
      <c r="D34" s="12"/>
      <c r="E34" s="12"/>
      <c r="F34" s="12"/>
      <c r="G34" s="12">
        <f t="shared" si="6"/>
        <v>26000</v>
      </c>
      <c r="H34" s="12">
        <f t="shared" si="7"/>
        <v>25000</v>
      </c>
      <c r="I34" s="12">
        <f t="shared" si="8"/>
        <v>24000</v>
      </c>
      <c r="J34" s="12">
        <f t="shared" si="9"/>
        <v>23000</v>
      </c>
      <c r="K34" s="12">
        <f t="shared" si="10"/>
        <v>22000</v>
      </c>
      <c r="L34" s="12">
        <f t="shared" si="11"/>
        <v>21000</v>
      </c>
      <c r="M34" s="12">
        <f t="shared" si="12"/>
        <v>20000</v>
      </c>
      <c r="N34" s="12">
        <f t="shared" si="13"/>
        <v>19000</v>
      </c>
      <c r="O34" s="12">
        <f t="shared" si="14"/>
        <v>18000</v>
      </c>
      <c r="P34" s="12">
        <f t="shared" si="15"/>
        <v>17000</v>
      </c>
      <c r="Q34" s="12">
        <f t="shared" si="16"/>
        <v>16000</v>
      </c>
      <c r="R34" s="12">
        <f t="shared" si="17"/>
        <v>15000</v>
      </c>
      <c r="S34" s="12">
        <f t="shared" si="18"/>
        <v>14000</v>
      </c>
      <c r="T34" s="12">
        <f t="shared" si="19"/>
        <v>13000</v>
      </c>
      <c r="U34" s="12">
        <f t="shared" si="20"/>
        <v>12000</v>
      </c>
      <c r="V34" s="12">
        <f t="shared" si="21"/>
        <v>11000</v>
      </c>
      <c r="W34" s="12">
        <f t="shared" si="22"/>
        <v>10000</v>
      </c>
      <c r="X34" s="12">
        <f t="shared" si="23"/>
        <v>9000</v>
      </c>
      <c r="Y34" s="12">
        <f t="shared" si="24"/>
        <v>8000</v>
      </c>
      <c r="Z34" s="12">
        <f t="shared" si="25"/>
        <v>7000</v>
      </c>
      <c r="AA34" s="12">
        <f t="shared" si="26"/>
        <v>12000</v>
      </c>
      <c r="AB34" s="12">
        <f t="shared" si="27"/>
        <v>15000</v>
      </c>
      <c r="AC34" s="13">
        <f t="shared" si="0"/>
        <v>357000</v>
      </c>
    </row>
    <row r="35" spans="2:34" x14ac:dyDescent="0.4">
      <c r="B35" s="11">
        <v>31</v>
      </c>
      <c r="C35" s="12"/>
      <c r="D35" s="12"/>
      <c r="E35" s="12"/>
      <c r="F35" s="12"/>
      <c r="G35" s="12"/>
      <c r="H35" s="12">
        <f t="shared" si="7"/>
        <v>26000</v>
      </c>
      <c r="I35" s="12">
        <f t="shared" si="8"/>
        <v>25000</v>
      </c>
      <c r="J35" s="12">
        <f t="shared" si="9"/>
        <v>24000</v>
      </c>
      <c r="K35" s="12">
        <f t="shared" si="10"/>
        <v>23000</v>
      </c>
      <c r="L35" s="12">
        <f t="shared" si="11"/>
        <v>22000</v>
      </c>
      <c r="M35" s="12">
        <f t="shared" si="12"/>
        <v>21000</v>
      </c>
      <c r="N35" s="12">
        <f t="shared" si="13"/>
        <v>20000</v>
      </c>
      <c r="O35" s="12">
        <f t="shared" si="14"/>
        <v>19000</v>
      </c>
      <c r="P35" s="12">
        <f t="shared" si="15"/>
        <v>18000</v>
      </c>
      <c r="Q35" s="12">
        <f t="shared" si="16"/>
        <v>17000</v>
      </c>
      <c r="R35" s="12">
        <f t="shared" si="17"/>
        <v>16000</v>
      </c>
      <c r="S35" s="12">
        <f t="shared" si="18"/>
        <v>15000</v>
      </c>
      <c r="T35" s="12">
        <f t="shared" si="19"/>
        <v>14000</v>
      </c>
      <c r="U35" s="12">
        <f t="shared" si="20"/>
        <v>13000</v>
      </c>
      <c r="V35" s="12">
        <f t="shared" si="21"/>
        <v>12000</v>
      </c>
      <c r="W35" s="12">
        <f t="shared" si="22"/>
        <v>11000</v>
      </c>
      <c r="X35" s="12">
        <f t="shared" si="23"/>
        <v>10000</v>
      </c>
      <c r="Y35" s="12">
        <f t="shared" si="24"/>
        <v>9000</v>
      </c>
      <c r="Z35" s="12">
        <f t="shared" si="25"/>
        <v>8000</v>
      </c>
      <c r="AA35" s="12">
        <f t="shared" si="26"/>
        <v>14000</v>
      </c>
      <c r="AB35" s="12">
        <f t="shared" si="27"/>
        <v>18000</v>
      </c>
      <c r="AC35" s="13">
        <f t="shared" si="0"/>
        <v>355000</v>
      </c>
    </row>
    <row r="36" spans="2:34" x14ac:dyDescent="0.4">
      <c r="B36" s="11">
        <v>32</v>
      </c>
      <c r="C36" s="12"/>
      <c r="D36" s="12"/>
      <c r="E36" s="12"/>
      <c r="F36" s="12"/>
      <c r="G36" s="12"/>
      <c r="H36" s="12"/>
      <c r="I36" s="12">
        <f t="shared" si="8"/>
        <v>26000</v>
      </c>
      <c r="J36" s="12">
        <f t="shared" si="9"/>
        <v>25000</v>
      </c>
      <c r="K36" s="12">
        <f t="shared" si="10"/>
        <v>24000</v>
      </c>
      <c r="L36" s="12">
        <f t="shared" si="11"/>
        <v>23000</v>
      </c>
      <c r="M36" s="12">
        <f t="shared" si="12"/>
        <v>22000</v>
      </c>
      <c r="N36" s="12">
        <f t="shared" si="13"/>
        <v>21000</v>
      </c>
      <c r="O36" s="12">
        <f t="shared" si="14"/>
        <v>20000</v>
      </c>
      <c r="P36" s="12">
        <f t="shared" si="15"/>
        <v>19000</v>
      </c>
      <c r="Q36" s="12">
        <f t="shared" si="16"/>
        <v>18000</v>
      </c>
      <c r="R36" s="12">
        <f t="shared" si="17"/>
        <v>17000</v>
      </c>
      <c r="S36" s="12">
        <f t="shared" si="18"/>
        <v>16000</v>
      </c>
      <c r="T36" s="12">
        <f t="shared" si="19"/>
        <v>15000</v>
      </c>
      <c r="U36" s="12">
        <f t="shared" si="20"/>
        <v>14000</v>
      </c>
      <c r="V36" s="12">
        <f t="shared" si="21"/>
        <v>13000</v>
      </c>
      <c r="W36" s="12">
        <f t="shared" si="22"/>
        <v>12000</v>
      </c>
      <c r="X36" s="12">
        <f t="shared" si="23"/>
        <v>11000</v>
      </c>
      <c r="Y36" s="12">
        <f t="shared" si="24"/>
        <v>10000</v>
      </c>
      <c r="Z36" s="12">
        <f t="shared" si="25"/>
        <v>9000</v>
      </c>
      <c r="AA36" s="12">
        <f t="shared" si="26"/>
        <v>16000</v>
      </c>
      <c r="AB36" s="12">
        <f t="shared" si="27"/>
        <v>21000</v>
      </c>
      <c r="AC36" s="13">
        <f t="shared" si="0"/>
        <v>352000</v>
      </c>
    </row>
    <row r="37" spans="2:34" x14ac:dyDescent="0.4">
      <c r="B37" s="11">
        <v>33</v>
      </c>
      <c r="C37" s="12"/>
      <c r="D37" s="12"/>
      <c r="E37" s="12"/>
      <c r="F37" s="12"/>
      <c r="G37" s="12"/>
      <c r="H37" s="12"/>
      <c r="I37" s="12"/>
      <c r="J37" s="12">
        <f t="shared" si="9"/>
        <v>26000</v>
      </c>
      <c r="K37" s="12">
        <f t="shared" si="10"/>
        <v>25000</v>
      </c>
      <c r="L37" s="12">
        <f t="shared" si="11"/>
        <v>24000</v>
      </c>
      <c r="M37" s="12">
        <f t="shared" si="12"/>
        <v>23000</v>
      </c>
      <c r="N37" s="12">
        <f t="shared" si="13"/>
        <v>22000</v>
      </c>
      <c r="O37" s="12">
        <f t="shared" si="14"/>
        <v>21000</v>
      </c>
      <c r="P37" s="12">
        <f t="shared" si="15"/>
        <v>20000</v>
      </c>
      <c r="Q37" s="12">
        <f t="shared" si="16"/>
        <v>19000</v>
      </c>
      <c r="R37" s="12">
        <f t="shared" si="17"/>
        <v>18000</v>
      </c>
      <c r="S37" s="12">
        <f t="shared" si="18"/>
        <v>17000</v>
      </c>
      <c r="T37" s="12">
        <f t="shared" si="19"/>
        <v>16000</v>
      </c>
      <c r="U37" s="12">
        <f t="shared" si="20"/>
        <v>15000</v>
      </c>
      <c r="V37" s="12">
        <f t="shared" si="21"/>
        <v>14000</v>
      </c>
      <c r="W37" s="12">
        <f t="shared" si="22"/>
        <v>13000</v>
      </c>
      <c r="X37" s="12">
        <f t="shared" si="23"/>
        <v>12000</v>
      </c>
      <c r="Y37" s="12">
        <f t="shared" si="24"/>
        <v>11000</v>
      </c>
      <c r="Z37" s="12">
        <f t="shared" si="25"/>
        <v>10000</v>
      </c>
      <c r="AA37" s="12">
        <f t="shared" si="26"/>
        <v>18000</v>
      </c>
      <c r="AB37" s="12">
        <f t="shared" si="27"/>
        <v>24000</v>
      </c>
      <c r="AC37" s="13">
        <f t="shared" ref="AC37:AC56" si="28">SUM(C37:AB37)</f>
        <v>348000</v>
      </c>
      <c r="AH37" s="15"/>
    </row>
    <row r="38" spans="2:34" x14ac:dyDescent="0.4">
      <c r="B38" s="11">
        <v>34</v>
      </c>
      <c r="C38" s="12"/>
      <c r="D38" s="12"/>
      <c r="E38" s="12"/>
      <c r="F38" s="12"/>
      <c r="G38" s="12"/>
      <c r="H38" s="12"/>
      <c r="I38" s="12"/>
      <c r="J38" s="12"/>
      <c r="K38" s="12">
        <f t="shared" si="10"/>
        <v>26000</v>
      </c>
      <c r="L38" s="12">
        <f t="shared" si="11"/>
        <v>25000</v>
      </c>
      <c r="M38" s="12">
        <f t="shared" si="12"/>
        <v>24000</v>
      </c>
      <c r="N38" s="12">
        <f t="shared" si="13"/>
        <v>23000</v>
      </c>
      <c r="O38" s="12">
        <f t="shared" si="14"/>
        <v>22000</v>
      </c>
      <c r="P38" s="12">
        <f t="shared" si="15"/>
        <v>21000</v>
      </c>
      <c r="Q38" s="12">
        <f t="shared" si="16"/>
        <v>20000</v>
      </c>
      <c r="R38" s="12">
        <f t="shared" si="17"/>
        <v>19000</v>
      </c>
      <c r="S38" s="12">
        <f t="shared" si="18"/>
        <v>18000</v>
      </c>
      <c r="T38" s="12">
        <f t="shared" si="19"/>
        <v>17000</v>
      </c>
      <c r="U38" s="12">
        <f t="shared" si="20"/>
        <v>16000</v>
      </c>
      <c r="V38" s="12">
        <f t="shared" si="21"/>
        <v>15000</v>
      </c>
      <c r="W38" s="12">
        <f t="shared" si="22"/>
        <v>14000</v>
      </c>
      <c r="X38" s="12">
        <f t="shared" si="23"/>
        <v>13000</v>
      </c>
      <c r="Y38" s="12">
        <f t="shared" si="24"/>
        <v>12000</v>
      </c>
      <c r="Z38" s="12">
        <f t="shared" si="25"/>
        <v>11000</v>
      </c>
      <c r="AA38" s="12">
        <f t="shared" si="26"/>
        <v>20000</v>
      </c>
      <c r="AB38" s="12">
        <f t="shared" si="27"/>
        <v>27000</v>
      </c>
      <c r="AC38" s="13">
        <f t="shared" si="28"/>
        <v>343000</v>
      </c>
    </row>
    <row r="39" spans="2:34" x14ac:dyDescent="0.4">
      <c r="B39" s="11">
        <v>35</v>
      </c>
      <c r="C39" s="12"/>
      <c r="D39" s="12"/>
      <c r="E39" s="12"/>
      <c r="F39" s="12"/>
      <c r="G39" s="12"/>
      <c r="H39" s="12"/>
      <c r="I39" s="12"/>
      <c r="J39" s="12"/>
      <c r="K39" s="12"/>
      <c r="L39" s="12">
        <f t="shared" si="11"/>
        <v>26000</v>
      </c>
      <c r="M39" s="12">
        <f t="shared" si="12"/>
        <v>25000</v>
      </c>
      <c r="N39" s="12">
        <f t="shared" si="13"/>
        <v>24000</v>
      </c>
      <c r="O39" s="12">
        <f t="shared" si="14"/>
        <v>23000</v>
      </c>
      <c r="P39" s="12">
        <f t="shared" si="15"/>
        <v>22000</v>
      </c>
      <c r="Q39" s="12">
        <f t="shared" si="16"/>
        <v>21000</v>
      </c>
      <c r="R39" s="12">
        <f t="shared" si="17"/>
        <v>20000</v>
      </c>
      <c r="S39" s="12">
        <f t="shared" si="18"/>
        <v>19000</v>
      </c>
      <c r="T39" s="12">
        <f t="shared" si="19"/>
        <v>18000</v>
      </c>
      <c r="U39" s="12">
        <f t="shared" si="20"/>
        <v>17000</v>
      </c>
      <c r="V39" s="12">
        <f t="shared" si="21"/>
        <v>16000</v>
      </c>
      <c r="W39" s="12">
        <f t="shared" si="22"/>
        <v>15000</v>
      </c>
      <c r="X39" s="12">
        <f t="shared" si="23"/>
        <v>14000</v>
      </c>
      <c r="Y39" s="12">
        <f t="shared" si="24"/>
        <v>13000</v>
      </c>
      <c r="Z39" s="12">
        <f t="shared" si="25"/>
        <v>12000</v>
      </c>
      <c r="AA39" s="12">
        <f t="shared" si="26"/>
        <v>22000</v>
      </c>
      <c r="AB39" s="12">
        <f t="shared" si="27"/>
        <v>30000</v>
      </c>
      <c r="AC39" s="13">
        <f t="shared" si="28"/>
        <v>337000</v>
      </c>
    </row>
    <row r="40" spans="2:34" x14ac:dyDescent="0.4">
      <c r="B40" s="11">
        <v>36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>
        <f t="shared" si="12"/>
        <v>26000</v>
      </c>
      <c r="N40" s="12">
        <f t="shared" si="13"/>
        <v>25000</v>
      </c>
      <c r="O40" s="12">
        <f t="shared" si="14"/>
        <v>24000</v>
      </c>
      <c r="P40" s="12">
        <f t="shared" si="15"/>
        <v>23000</v>
      </c>
      <c r="Q40" s="12">
        <f t="shared" si="16"/>
        <v>22000</v>
      </c>
      <c r="R40" s="12">
        <f t="shared" si="17"/>
        <v>21000</v>
      </c>
      <c r="S40" s="12">
        <f t="shared" si="18"/>
        <v>20000</v>
      </c>
      <c r="T40" s="12">
        <f t="shared" si="19"/>
        <v>19000</v>
      </c>
      <c r="U40" s="12">
        <f t="shared" si="20"/>
        <v>18000</v>
      </c>
      <c r="V40" s="12">
        <f t="shared" si="21"/>
        <v>17000</v>
      </c>
      <c r="W40" s="12">
        <f t="shared" si="22"/>
        <v>16000</v>
      </c>
      <c r="X40" s="12">
        <f t="shared" si="23"/>
        <v>15000</v>
      </c>
      <c r="Y40" s="12">
        <f t="shared" si="24"/>
        <v>14000</v>
      </c>
      <c r="Z40" s="12">
        <f t="shared" si="25"/>
        <v>13000</v>
      </c>
      <c r="AA40" s="12">
        <f t="shared" si="26"/>
        <v>24000</v>
      </c>
      <c r="AB40" s="12">
        <f t="shared" si="27"/>
        <v>33000</v>
      </c>
      <c r="AC40" s="13">
        <f t="shared" si="28"/>
        <v>330000</v>
      </c>
    </row>
    <row r="41" spans="2:34" x14ac:dyDescent="0.4">
      <c r="B41" s="11">
        <v>37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>
        <f t="shared" si="13"/>
        <v>26000</v>
      </c>
      <c r="O41" s="12">
        <f t="shared" si="14"/>
        <v>25000</v>
      </c>
      <c r="P41" s="12">
        <f t="shared" si="15"/>
        <v>24000</v>
      </c>
      <c r="Q41" s="12">
        <f t="shared" si="16"/>
        <v>23000</v>
      </c>
      <c r="R41" s="12">
        <f t="shared" si="17"/>
        <v>22000</v>
      </c>
      <c r="S41" s="12">
        <f t="shared" si="18"/>
        <v>21000</v>
      </c>
      <c r="T41" s="12">
        <f t="shared" si="19"/>
        <v>20000</v>
      </c>
      <c r="U41" s="12">
        <f t="shared" si="20"/>
        <v>19000</v>
      </c>
      <c r="V41" s="12">
        <f t="shared" si="21"/>
        <v>18000</v>
      </c>
      <c r="W41" s="12">
        <f t="shared" si="22"/>
        <v>17000</v>
      </c>
      <c r="X41" s="12">
        <f t="shared" si="23"/>
        <v>16000</v>
      </c>
      <c r="Y41" s="12">
        <f t="shared" si="24"/>
        <v>15000</v>
      </c>
      <c r="Z41" s="12">
        <f t="shared" si="25"/>
        <v>14000</v>
      </c>
      <c r="AA41" s="12">
        <f t="shared" si="26"/>
        <v>26000</v>
      </c>
      <c r="AB41" s="12">
        <f t="shared" si="27"/>
        <v>36000</v>
      </c>
      <c r="AC41" s="13">
        <f t="shared" si="28"/>
        <v>322000</v>
      </c>
    </row>
    <row r="42" spans="2:34" x14ac:dyDescent="0.4">
      <c r="B42" s="11">
        <v>38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>
        <f t="shared" si="14"/>
        <v>26000</v>
      </c>
      <c r="P42" s="12">
        <f t="shared" si="15"/>
        <v>25000</v>
      </c>
      <c r="Q42" s="12">
        <f t="shared" si="16"/>
        <v>24000</v>
      </c>
      <c r="R42" s="12">
        <f t="shared" si="17"/>
        <v>23000</v>
      </c>
      <c r="S42" s="12">
        <f t="shared" si="18"/>
        <v>22000</v>
      </c>
      <c r="T42" s="12">
        <f t="shared" si="19"/>
        <v>21000</v>
      </c>
      <c r="U42" s="12">
        <f t="shared" si="20"/>
        <v>20000</v>
      </c>
      <c r="V42" s="12">
        <f t="shared" si="21"/>
        <v>19000</v>
      </c>
      <c r="W42" s="12">
        <f t="shared" si="22"/>
        <v>18000</v>
      </c>
      <c r="X42" s="12">
        <f t="shared" si="23"/>
        <v>17000</v>
      </c>
      <c r="Y42" s="12">
        <f t="shared" si="24"/>
        <v>16000</v>
      </c>
      <c r="Z42" s="12">
        <f t="shared" si="25"/>
        <v>15000</v>
      </c>
      <c r="AA42" s="12">
        <f t="shared" si="26"/>
        <v>28000</v>
      </c>
      <c r="AB42" s="12">
        <f t="shared" si="27"/>
        <v>39000</v>
      </c>
      <c r="AC42" s="13">
        <f t="shared" si="28"/>
        <v>313000</v>
      </c>
    </row>
    <row r="43" spans="2:34" x14ac:dyDescent="0.4">
      <c r="B43" s="11">
        <v>39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>
        <f t="shared" si="15"/>
        <v>26000</v>
      </c>
      <c r="Q43" s="12">
        <f t="shared" si="16"/>
        <v>25000</v>
      </c>
      <c r="R43" s="12">
        <f t="shared" si="17"/>
        <v>24000</v>
      </c>
      <c r="S43" s="12">
        <f t="shared" si="18"/>
        <v>23000</v>
      </c>
      <c r="T43" s="12">
        <f t="shared" si="19"/>
        <v>22000</v>
      </c>
      <c r="U43" s="12">
        <f t="shared" si="20"/>
        <v>21000</v>
      </c>
      <c r="V43" s="12">
        <f t="shared" si="21"/>
        <v>20000</v>
      </c>
      <c r="W43" s="12">
        <f t="shared" si="22"/>
        <v>19000</v>
      </c>
      <c r="X43" s="12">
        <f t="shared" si="23"/>
        <v>18000</v>
      </c>
      <c r="Y43" s="12">
        <f t="shared" si="24"/>
        <v>17000</v>
      </c>
      <c r="Z43" s="12">
        <f t="shared" si="25"/>
        <v>16000</v>
      </c>
      <c r="AA43" s="12">
        <f t="shared" si="26"/>
        <v>30000</v>
      </c>
      <c r="AB43" s="12">
        <f t="shared" si="27"/>
        <v>42000</v>
      </c>
      <c r="AC43" s="13">
        <f t="shared" si="28"/>
        <v>303000</v>
      </c>
    </row>
    <row r="44" spans="2:34" x14ac:dyDescent="0.4">
      <c r="B44" s="11">
        <v>40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>
        <f t="shared" si="16"/>
        <v>26000</v>
      </c>
      <c r="R44" s="12">
        <f t="shared" si="17"/>
        <v>25000</v>
      </c>
      <c r="S44" s="12">
        <f t="shared" si="18"/>
        <v>24000</v>
      </c>
      <c r="T44" s="12">
        <f t="shared" si="19"/>
        <v>23000</v>
      </c>
      <c r="U44" s="12">
        <f t="shared" si="20"/>
        <v>22000</v>
      </c>
      <c r="V44" s="12">
        <f t="shared" si="21"/>
        <v>21000</v>
      </c>
      <c r="W44" s="12">
        <f t="shared" si="22"/>
        <v>20000</v>
      </c>
      <c r="X44" s="12">
        <f t="shared" si="23"/>
        <v>19000</v>
      </c>
      <c r="Y44" s="12">
        <f t="shared" si="24"/>
        <v>18000</v>
      </c>
      <c r="Z44" s="12">
        <f t="shared" si="25"/>
        <v>17000</v>
      </c>
      <c r="AA44" s="12">
        <f t="shared" si="26"/>
        <v>32000</v>
      </c>
      <c r="AB44" s="12">
        <f t="shared" si="27"/>
        <v>45000</v>
      </c>
      <c r="AC44" s="13">
        <f t="shared" si="28"/>
        <v>292000</v>
      </c>
    </row>
    <row r="45" spans="2:34" x14ac:dyDescent="0.4">
      <c r="B45" s="11">
        <v>41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>
        <f t="shared" si="17"/>
        <v>26000</v>
      </c>
      <c r="S45" s="12">
        <f t="shared" si="18"/>
        <v>25000</v>
      </c>
      <c r="T45" s="12">
        <f t="shared" si="19"/>
        <v>24000</v>
      </c>
      <c r="U45" s="12">
        <f t="shared" si="20"/>
        <v>23000</v>
      </c>
      <c r="V45" s="12">
        <f t="shared" si="21"/>
        <v>22000</v>
      </c>
      <c r="W45" s="12">
        <f t="shared" si="22"/>
        <v>21000</v>
      </c>
      <c r="X45" s="12">
        <f t="shared" si="23"/>
        <v>20000</v>
      </c>
      <c r="Y45" s="12">
        <f t="shared" si="24"/>
        <v>19000</v>
      </c>
      <c r="Z45" s="12">
        <f t="shared" si="25"/>
        <v>18000</v>
      </c>
      <c r="AA45" s="12">
        <f t="shared" si="26"/>
        <v>34000</v>
      </c>
      <c r="AB45" s="12">
        <f t="shared" si="27"/>
        <v>48000</v>
      </c>
      <c r="AC45" s="13">
        <f t="shared" si="28"/>
        <v>280000</v>
      </c>
    </row>
    <row r="46" spans="2:34" x14ac:dyDescent="0.4">
      <c r="B46" s="11">
        <v>42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>
        <f t="shared" si="18"/>
        <v>26000</v>
      </c>
      <c r="T46" s="12">
        <f t="shared" si="19"/>
        <v>25000</v>
      </c>
      <c r="U46" s="12">
        <f t="shared" si="20"/>
        <v>24000</v>
      </c>
      <c r="V46" s="12">
        <f t="shared" si="21"/>
        <v>23000</v>
      </c>
      <c r="W46" s="12">
        <f t="shared" si="22"/>
        <v>22000</v>
      </c>
      <c r="X46" s="12">
        <f t="shared" si="23"/>
        <v>21000</v>
      </c>
      <c r="Y46" s="12">
        <f t="shared" si="24"/>
        <v>20000</v>
      </c>
      <c r="Z46" s="12">
        <f t="shared" si="25"/>
        <v>19000</v>
      </c>
      <c r="AA46" s="12">
        <f t="shared" si="26"/>
        <v>36000</v>
      </c>
      <c r="AB46" s="12">
        <f t="shared" si="27"/>
        <v>51000</v>
      </c>
      <c r="AC46" s="13">
        <f t="shared" si="28"/>
        <v>267000</v>
      </c>
    </row>
    <row r="47" spans="2:34" x14ac:dyDescent="0.4">
      <c r="B47" s="11">
        <v>43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>
        <f t="shared" si="19"/>
        <v>26000</v>
      </c>
      <c r="U47" s="12">
        <f t="shared" si="20"/>
        <v>25000</v>
      </c>
      <c r="V47" s="12">
        <f t="shared" si="21"/>
        <v>24000</v>
      </c>
      <c r="W47" s="12">
        <f t="shared" si="22"/>
        <v>23000</v>
      </c>
      <c r="X47" s="12">
        <f t="shared" si="23"/>
        <v>22000</v>
      </c>
      <c r="Y47" s="12">
        <f t="shared" si="24"/>
        <v>21000</v>
      </c>
      <c r="Z47" s="12">
        <f t="shared" si="25"/>
        <v>20000</v>
      </c>
      <c r="AA47" s="12">
        <f t="shared" si="26"/>
        <v>38000</v>
      </c>
      <c r="AB47" s="12">
        <f t="shared" si="27"/>
        <v>54000</v>
      </c>
      <c r="AC47" s="13">
        <f t="shared" si="28"/>
        <v>253000</v>
      </c>
    </row>
    <row r="48" spans="2:34" x14ac:dyDescent="0.4">
      <c r="B48" s="11">
        <v>44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>
        <f t="shared" si="20"/>
        <v>26000</v>
      </c>
      <c r="V48" s="12">
        <f t="shared" si="21"/>
        <v>25000</v>
      </c>
      <c r="W48" s="12">
        <f t="shared" si="22"/>
        <v>24000</v>
      </c>
      <c r="X48" s="12">
        <f t="shared" si="23"/>
        <v>23000</v>
      </c>
      <c r="Y48" s="12">
        <f t="shared" si="24"/>
        <v>22000</v>
      </c>
      <c r="Z48" s="12">
        <f t="shared" si="25"/>
        <v>21000</v>
      </c>
      <c r="AA48" s="12">
        <f t="shared" si="26"/>
        <v>40000</v>
      </c>
      <c r="AB48" s="12">
        <f t="shared" si="27"/>
        <v>57000</v>
      </c>
      <c r="AC48" s="13">
        <f t="shared" si="28"/>
        <v>238000</v>
      </c>
    </row>
    <row r="49" spans="2:30" x14ac:dyDescent="0.4">
      <c r="B49" s="11">
        <v>45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>
        <f t="shared" si="21"/>
        <v>26000</v>
      </c>
      <c r="W49" s="12">
        <f t="shared" si="22"/>
        <v>25000</v>
      </c>
      <c r="X49" s="12">
        <f t="shared" si="23"/>
        <v>24000</v>
      </c>
      <c r="Y49" s="12">
        <f t="shared" si="24"/>
        <v>23000</v>
      </c>
      <c r="Z49" s="12">
        <f t="shared" si="25"/>
        <v>22000</v>
      </c>
      <c r="AA49" s="12">
        <f t="shared" si="26"/>
        <v>42000</v>
      </c>
      <c r="AB49" s="12">
        <f t="shared" si="27"/>
        <v>60000</v>
      </c>
      <c r="AC49" s="13">
        <f t="shared" si="28"/>
        <v>222000</v>
      </c>
    </row>
    <row r="50" spans="2:30" x14ac:dyDescent="0.4">
      <c r="B50" s="11">
        <v>46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>
        <f t="shared" si="22"/>
        <v>26000</v>
      </c>
      <c r="X50" s="12">
        <f t="shared" si="23"/>
        <v>25000</v>
      </c>
      <c r="Y50" s="12">
        <f t="shared" si="24"/>
        <v>24000</v>
      </c>
      <c r="Z50" s="12">
        <f t="shared" si="25"/>
        <v>23000</v>
      </c>
      <c r="AA50" s="12">
        <f t="shared" si="26"/>
        <v>44000</v>
      </c>
      <c r="AB50" s="12">
        <f t="shared" si="27"/>
        <v>63000</v>
      </c>
      <c r="AC50" s="13">
        <f t="shared" si="28"/>
        <v>205000</v>
      </c>
    </row>
    <row r="51" spans="2:30" x14ac:dyDescent="0.4">
      <c r="B51" s="11">
        <v>47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>
        <f t="shared" si="23"/>
        <v>26000</v>
      </c>
      <c r="Y51" s="12">
        <f t="shared" si="24"/>
        <v>25000</v>
      </c>
      <c r="Z51" s="12">
        <f t="shared" si="25"/>
        <v>24000</v>
      </c>
      <c r="AA51" s="12">
        <f t="shared" si="26"/>
        <v>46000</v>
      </c>
      <c r="AB51" s="12">
        <f t="shared" si="27"/>
        <v>66000</v>
      </c>
      <c r="AC51" s="13">
        <f t="shared" si="28"/>
        <v>187000</v>
      </c>
    </row>
    <row r="52" spans="2:30" x14ac:dyDescent="0.4">
      <c r="B52" s="11">
        <v>48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>
        <f t="shared" si="24"/>
        <v>26000</v>
      </c>
      <c r="Z52" s="12">
        <f t="shared" si="25"/>
        <v>25000</v>
      </c>
      <c r="AA52" s="12">
        <f t="shared" si="26"/>
        <v>48000</v>
      </c>
      <c r="AB52" s="12">
        <f t="shared" si="27"/>
        <v>69000</v>
      </c>
      <c r="AC52" s="13">
        <f t="shared" si="28"/>
        <v>168000</v>
      </c>
    </row>
    <row r="53" spans="2:30" x14ac:dyDescent="0.4">
      <c r="B53" s="11">
        <v>49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>
        <f t="shared" si="25"/>
        <v>26000</v>
      </c>
      <c r="AA53" s="12">
        <f t="shared" si="26"/>
        <v>50000</v>
      </c>
      <c r="AB53" s="12">
        <f t="shared" si="27"/>
        <v>72000</v>
      </c>
      <c r="AC53" s="13">
        <f t="shared" si="28"/>
        <v>148000</v>
      </c>
    </row>
    <row r="54" spans="2:30" x14ac:dyDescent="0.4">
      <c r="B54" s="11">
        <v>50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>
        <f t="shared" si="26"/>
        <v>52000</v>
      </c>
      <c r="AB54" s="12">
        <f t="shared" si="27"/>
        <v>75000</v>
      </c>
      <c r="AC54" s="13">
        <f t="shared" si="28"/>
        <v>127000</v>
      </c>
    </row>
    <row r="55" spans="2:30" x14ac:dyDescent="0.4">
      <c r="B55" s="11">
        <v>51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>
        <f t="shared" si="27"/>
        <v>78000</v>
      </c>
      <c r="AC55" s="13">
        <f t="shared" si="28"/>
        <v>78000</v>
      </c>
    </row>
    <row r="56" spans="2:30" x14ac:dyDescent="0.4">
      <c r="B56" s="11">
        <v>52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3">
        <f t="shared" si="28"/>
        <v>0</v>
      </c>
    </row>
    <row r="57" spans="2:30" x14ac:dyDescent="0.4">
      <c r="B57" s="16" t="s">
        <v>32</v>
      </c>
      <c r="C57" s="17">
        <f>SUM(C5:C56)*(1+$AF$31)</f>
        <v>352579.74351359386</v>
      </c>
      <c r="D57" s="17">
        <f t="shared" ref="D57:AB57" si="29">SUM(D5:D56)*(1+$AF$31)</f>
        <v>352579.74351359386</v>
      </c>
      <c r="E57" s="17">
        <f t="shared" si="29"/>
        <v>352579.74351359386</v>
      </c>
      <c r="F57" s="17">
        <f t="shared" si="29"/>
        <v>352579.74351359386</v>
      </c>
      <c r="G57" s="17">
        <f t="shared" si="29"/>
        <v>352579.74351359386</v>
      </c>
      <c r="H57" s="17">
        <f t="shared" si="29"/>
        <v>352579.74351359386</v>
      </c>
      <c r="I57" s="17">
        <f t="shared" si="29"/>
        <v>352579.74351359386</v>
      </c>
      <c r="J57" s="17">
        <f t="shared" si="29"/>
        <v>352579.74351359386</v>
      </c>
      <c r="K57" s="17">
        <f t="shared" si="29"/>
        <v>352579.74351359386</v>
      </c>
      <c r="L57" s="17">
        <f t="shared" si="29"/>
        <v>352579.74351359386</v>
      </c>
      <c r="M57" s="17">
        <f t="shared" si="29"/>
        <v>352579.74351359386</v>
      </c>
      <c r="N57" s="17">
        <f t="shared" si="29"/>
        <v>352579.74351359386</v>
      </c>
      <c r="O57" s="17">
        <f t="shared" si="29"/>
        <v>352579.74351359386</v>
      </c>
      <c r="P57" s="17">
        <f t="shared" si="29"/>
        <v>352579.74351359386</v>
      </c>
      <c r="Q57" s="17">
        <f t="shared" si="29"/>
        <v>352579.74351359386</v>
      </c>
      <c r="R57" s="17">
        <f t="shared" si="29"/>
        <v>352579.74351359386</v>
      </c>
      <c r="S57" s="17">
        <f t="shared" si="29"/>
        <v>352579.74351359386</v>
      </c>
      <c r="T57" s="17">
        <f t="shared" si="29"/>
        <v>352579.74351359386</v>
      </c>
      <c r="U57" s="17">
        <f t="shared" si="29"/>
        <v>352579.74351359386</v>
      </c>
      <c r="V57" s="17">
        <f t="shared" si="29"/>
        <v>352579.74351359386</v>
      </c>
      <c r="W57" s="17">
        <f t="shared" si="29"/>
        <v>352579.74351359386</v>
      </c>
      <c r="X57" s="17">
        <f t="shared" si="29"/>
        <v>352579.74351359386</v>
      </c>
      <c r="Y57" s="17">
        <f t="shared" si="29"/>
        <v>352579.74351359386</v>
      </c>
      <c r="Z57" s="17">
        <f t="shared" si="29"/>
        <v>352579.74351359386</v>
      </c>
      <c r="AA57" s="17">
        <f t="shared" si="29"/>
        <v>705159.48702718772</v>
      </c>
      <c r="AB57" s="17">
        <f t="shared" si="29"/>
        <v>1057739.2305407815</v>
      </c>
      <c r="AC57" s="13">
        <f>SUM(AC5:AC56)</f>
        <v>10179000</v>
      </c>
      <c r="AD57" s="1" t="s">
        <v>27</v>
      </c>
    </row>
    <row r="58" spans="2:30" x14ac:dyDescent="0.4">
      <c r="B58" s="18" t="s">
        <v>33</v>
      </c>
      <c r="C58" s="19">
        <f>FV(0.024/52,C59,,-C57,1)</f>
        <v>356835.20016917854</v>
      </c>
      <c r="D58" s="19">
        <f t="shared" ref="D58:AA58" si="30">FV(0.024/52,D59,,-D57,1)</f>
        <v>356670.58297703532</v>
      </c>
      <c r="E58" s="19">
        <f t="shared" si="30"/>
        <v>356506.04172700742</v>
      </c>
      <c r="F58" s="19">
        <f t="shared" si="30"/>
        <v>356341.5763840609</v>
      </c>
      <c r="G58" s="19">
        <f t="shared" si="30"/>
        <v>356177.18691317784</v>
      </c>
      <c r="H58" s="19">
        <f t="shared" si="30"/>
        <v>356012.87327935663</v>
      </c>
      <c r="I58" s="19">
        <f t="shared" si="30"/>
        <v>355848.63544761151</v>
      </c>
      <c r="J58" s="19">
        <f t="shared" si="30"/>
        <v>355684.47338297323</v>
      </c>
      <c r="K58" s="19">
        <f t="shared" si="30"/>
        <v>355520.38705048838</v>
      </c>
      <c r="L58" s="19">
        <f t="shared" si="30"/>
        <v>355356.37641521974</v>
      </c>
      <c r="M58" s="19">
        <f t="shared" si="30"/>
        <v>355192.44144224643</v>
      </c>
      <c r="N58" s="19">
        <f t="shared" si="30"/>
        <v>355028.5820966633</v>
      </c>
      <c r="O58" s="19">
        <f t="shared" si="30"/>
        <v>354864.79834358167</v>
      </c>
      <c r="P58" s="19">
        <f t="shared" si="30"/>
        <v>354701.09014812869</v>
      </c>
      <c r="Q58" s="19">
        <f t="shared" si="30"/>
        <v>354537.45747544768</v>
      </c>
      <c r="R58" s="19">
        <f t="shared" si="30"/>
        <v>354373.90029069805</v>
      </c>
      <c r="S58" s="19">
        <f t="shared" si="30"/>
        <v>354210.41855905543</v>
      </c>
      <c r="T58" s="19">
        <f t="shared" si="30"/>
        <v>354047.01224571123</v>
      </c>
      <c r="U58" s="19">
        <f t="shared" si="30"/>
        <v>353883.68131587311</v>
      </c>
      <c r="V58" s="19">
        <f t="shared" si="30"/>
        <v>353720.42573476478</v>
      </c>
      <c r="W58" s="19">
        <f t="shared" si="30"/>
        <v>353557.24546762579</v>
      </c>
      <c r="X58" s="19">
        <f t="shared" si="30"/>
        <v>353394.14047971211</v>
      </c>
      <c r="Y58" s="19">
        <f t="shared" si="30"/>
        <v>353231.11073629535</v>
      </c>
      <c r="Z58" s="19">
        <f t="shared" si="30"/>
        <v>353068.15620266332</v>
      </c>
      <c r="AA58" s="19">
        <f t="shared" si="30"/>
        <v>705810.55368823966</v>
      </c>
      <c r="AB58" s="19">
        <f>FV(0.024/52,AB59,,-AB57,1)</f>
        <v>1058227.4178779542</v>
      </c>
      <c r="AC58" s="20">
        <f>SUM(C58:AB58)</f>
        <v>10282801.765850769</v>
      </c>
    </row>
    <row r="59" spans="2:30" x14ac:dyDescent="0.4">
      <c r="B59" s="18" t="s">
        <v>34</v>
      </c>
      <c r="C59" s="21">
        <v>26</v>
      </c>
      <c r="D59" s="21">
        <v>25</v>
      </c>
      <c r="E59" s="21">
        <v>24</v>
      </c>
      <c r="F59" s="21">
        <v>23</v>
      </c>
      <c r="G59" s="21">
        <v>22</v>
      </c>
      <c r="H59" s="21">
        <v>21</v>
      </c>
      <c r="I59" s="21">
        <v>20</v>
      </c>
      <c r="J59" s="21">
        <v>19</v>
      </c>
      <c r="K59" s="21">
        <v>18</v>
      </c>
      <c r="L59" s="21">
        <v>17</v>
      </c>
      <c r="M59" s="21">
        <v>16</v>
      </c>
      <c r="N59" s="21">
        <v>15</v>
      </c>
      <c r="O59" s="21">
        <v>14</v>
      </c>
      <c r="P59" s="21">
        <v>13</v>
      </c>
      <c r="Q59" s="21">
        <v>12</v>
      </c>
      <c r="R59" s="21">
        <v>11</v>
      </c>
      <c r="S59" s="21">
        <v>10</v>
      </c>
      <c r="T59" s="21">
        <v>9</v>
      </c>
      <c r="U59" s="21">
        <v>8</v>
      </c>
      <c r="V59" s="21">
        <v>7</v>
      </c>
      <c r="W59" s="21">
        <v>6</v>
      </c>
      <c r="X59" s="21">
        <v>5</v>
      </c>
      <c r="Y59" s="21">
        <v>4</v>
      </c>
      <c r="Z59" s="21">
        <v>3</v>
      </c>
      <c r="AA59" s="21">
        <v>2</v>
      </c>
      <c r="AB59" s="21">
        <v>1</v>
      </c>
      <c r="AC59" s="20"/>
    </row>
    <row r="60" spans="2:30" s="1" customFormat="1" x14ac:dyDescent="0.4">
      <c r="C60" s="15" t="s">
        <v>35</v>
      </c>
    </row>
    <row r="61" spans="2:30" s="1" customFormat="1" x14ac:dyDescent="0.4"/>
    <row r="62" spans="2:30" s="1" customFormat="1" ht="17.399999999999999" x14ac:dyDescent="0.4">
      <c r="AC62" s="24" t="s">
        <v>36</v>
      </c>
    </row>
    <row r="63" spans="2:30" s="1" customFormat="1" x14ac:dyDescent="0.4"/>
    <row r="64" spans="2:30" s="1" customFormat="1" x14ac:dyDescent="0.4"/>
    <row r="65" s="1" customFormat="1" x14ac:dyDescent="0.4"/>
    <row r="66" s="1" customFormat="1" x14ac:dyDescent="0.4"/>
    <row r="67" s="1" customFormat="1" x14ac:dyDescent="0.4"/>
    <row r="68" s="1" customFormat="1" x14ac:dyDescent="0.4"/>
    <row r="69" s="1" customFormat="1" x14ac:dyDescent="0.4"/>
    <row r="70" s="1" customFormat="1" x14ac:dyDescent="0.4"/>
    <row r="71" s="1" customFormat="1" x14ac:dyDescent="0.4"/>
    <row r="72" s="1" customFormat="1" x14ac:dyDescent="0.4"/>
    <row r="73" s="1" customFormat="1" x14ac:dyDescent="0.4"/>
    <row r="74" s="1" customFormat="1" x14ac:dyDescent="0.4"/>
    <row r="75" s="1" customFormat="1" x14ac:dyDescent="0.4"/>
    <row r="76" s="1" customFormat="1" x14ac:dyDescent="0.4"/>
    <row r="77" s="1" customFormat="1" x14ac:dyDescent="0.4"/>
    <row r="78" s="1" customFormat="1" x14ac:dyDescent="0.4"/>
    <row r="79" s="1" customFormat="1" x14ac:dyDescent="0.4"/>
    <row r="80" s="1" customFormat="1" x14ac:dyDescent="0.4"/>
    <row r="81" spans="61:61" s="1" customFormat="1" x14ac:dyDescent="0.4"/>
    <row r="82" spans="61:61" s="1" customFormat="1" x14ac:dyDescent="0.4"/>
    <row r="83" spans="61:61" s="1" customFormat="1" x14ac:dyDescent="0.4"/>
    <row r="84" spans="61:61" s="1" customFormat="1" x14ac:dyDescent="0.4"/>
    <row r="85" spans="61:61" s="1" customFormat="1" x14ac:dyDescent="0.4"/>
    <row r="86" spans="61:61" s="1" customFormat="1" x14ac:dyDescent="0.4"/>
    <row r="87" spans="61:61" s="1" customFormat="1" x14ac:dyDescent="0.4"/>
    <row r="88" spans="61:61" s="1" customFormat="1" x14ac:dyDescent="0.4"/>
    <row r="89" spans="61:61" s="1" customFormat="1" x14ac:dyDescent="0.4"/>
    <row r="90" spans="61:61" s="1" customFormat="1" x14ac:dyDescent="0.4">
      <c r="BI90" s="22"/>
    </row>
    <row r="91" spans="61:61" s="1" customFormat="1" x14ac:dyDescent="0.4"/>
    <row r="92" spans="61:61" s="1" customFormat="1" x14ac:dyDescent="0.4"/>
    <row r="93" spans="61:61" s="1" customFormat="1" x14ac:dyDescent="0.4"/>
    <row r="94" spans="61:61" s="1" customFormat="1" x14ac:dyDescent="0.4"/>
    <row r="95" spans="61:61" s="1" customFormat="1" x14ac:dyDescent="0.4"/>
    <row r="96" spans="61:61" s="1" customFormat="1" x14ac:dyDescent="0.4"/>
    <row r="97" spans="34:34" s="1" customFormat="1" x14ac:dyDescent="0.4"/>
    <row r="98" spans="34:34" s="1" customFormat="1" x14ac:dyDescent="0.4"/>
    <row r="99" spans="34:34" s="1" customFormat="1" ht="22.2" x14ac:dyDescent="0.4">
      <c r="AH99" s="23"/>
    </row>
    <row r="100" spans="34:34" s="1" customFormat="1" x14ac:dyDescent="0.4"/>
    <row r="101" spans="34:34" s="1" customFormat="1" x14ac:dyDescent="0.4"/>
    <row r="102" spans="34:34" s="1" customFormat="1" x14ac:dyDescent="0.4"/>
    <row r="103" spans="34:34" s="1" customFormat="1" x14ac:dyDescent="0.4"/>
    <row r="104" spans="34:34" s="1" customFormat="1" x14ac:dyDescent="0.4"/>
    <row r="105" spans="34:34" s="1" customFormat="1" x14ac:dyDescent="0.4"/>
    <row r="106" spans="34:34" s="1" customFormat="1" x14ac:dyDescent="0.4"/>
    <row r="107" spans="34:34" s="1" customFormat="1" x14ac:dyDescent="0.4"/>
    <row r="108" spans="34:34" s="1" customFormat="1" x14ac:dyDescent="0.4"/>
    <row r="109" spans="34:34" s="1" customFormat="1" x14ac:dyDescent="0.4"/>
    <row r="110" spans="34:34" s="1" customFormat="1" x14ac:dyDescent="0.4"/>
    <row r="111" spans="34:34" s="1" customFormat="1" x14ac:dyDescent="0.4"/>
    <row r="112" spans="34:34" s="1" customFormat="1" x14ac:dyDescent="0.4"/>
    <row r="113" s="1" customFormat="1" x14ac:dyDescent="0.4"/>
    <row r="114" s="1" customFormat="1" x14ac:dyDescent="0.4"/>
    <row r="115" s="1" customFormat="1" x14ac:dyDescent="0.4"/>
    <row r="116" s="1" customFormat="1" x14ac:dyDescent="0.4"/>
    <row r="117" s="1" customFormat="1" x14ac:dyDescent="0.4"/>
    <row r="118" s="1" customFormat="1" x14ac:dyDescent="0.4"/>
    <row r="119" s="1" customFormat="1" x14ac:dyDescent="0.4"/>
    <row r="120" s="1" customFormat="1" x14ac:dyDescent="0.4"/>
    <row r="121" s="1" customFormat="1" x14ac:dyDescent="0.4"/>
    <row r="122" s="1" customFormat="1" x14ac:dyDescent="0.4"/>
    <row r="123" s="1" customFormat="1" x14ac:dyDescent="0.4"/>
    <row r="124" s="1" customFormat="1" x14ac:dyDescent="0.4"/>
    <row r="125" s="1" customFormat="1" x14ac:dyDescent="0.4"/>
    <row r="126" s="1" customFormat="1" x14ac:dyDescent="0.4"/>
    <row r="127" s="1" customFormat="1" x14ac:dyDescent="0.4"/>
    <row r="128" s="1" customFormat="1" x14ac:dyDescent="0.4"/>
    <row r="129" spans="34:34" s="1" customFormat="1" x14ac:dyDescent="0.4"/>
    <row r="130" spans="34:34" s="1" customFormat="1" x14ac:dyDescent="0.4"/>
    <row r="131" spans="34:34" s="1" customFormat="1" x14ac:dyDescent="0.4"/>
    <row r="132" spans="34:34" s="1" customFormat="1" x14ac:dyDescent="0.4"/>
    <row r="134" spans="34:34" ht="22.2" x14ac:dyDescent="0.4">
      <c r="AH134" s="23"/>
    </row>
  </sheetData>
  <mergeCells count="2">
    <mergeCell ref="AC3:AC4"/>
    <mergeCell ref="AC58:AC59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85B62-6616-4EB9-92CE-37B5A94AD863}">
  <dimension ref="A1"/>
  <sheetViews>
    <sheetView workbookViewId="0">
      <selection activeCell="T18" sqref="T18"/>
    </sheetView>
  </sheetViews>
  <sheetFormatPr defaultRowHeight="17.399999999999999" x14ac:dyDescent="0.4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저자의 한마디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2022-04-12T06:21:18Z</dcterms:created>
  <dcterms:modified xsi:type="dcterms:W3CDTF">2022-04-12T06:22:53Z</dcterms:modified>
</cp:coreProperties>
</file>